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3335" windowHeight="9720"/>
  </bookViews>
  <sheets>
    <sheet name="НЦ Джарбусынова" sheetId="1" r:id="rId1"/>
  </sheets>
  <definedNames>
    <definedName name="_xlnm.Print_Titles" localSheetId="0">'НЦ Джарбусынова'!$A:$B</definedName>
    <definedName name="_xlnm.Print_Area" localSheetId="0">'НЦ Джарбусынова'!$A$1:$DY$27</definedName>
  </definedNames>
  <calcPr calcId="144525" calcOnSave="0"/>
</workbook>
</file>

<file path=xl/calcChain.xml><?xml version="1.0" encoding="utf-8"?>
<calcChain xmlns="http://schemas.openxmlformats.org/spreadsheetml/2006/main">
  <c r="DW20" i="1" l="1"/>
  <c r="DS20" i="1"/>
  <c r="DM20" i="1"/>
  <c r="BS20" i="1"/>
  <c r="BG20" i="1"/>
  <c r="BA20" i="1"/>
  <c r="AU20" i="1"/>
  <c r="AO20" i="1"/>
  <c r="AI20" i="1"/>
  <c r="AC20" i="1"/>
  <c r="W20" i="1"/>
  <c r="Q20" i="1"/>
  <c r="K20" i="1"/>
  <c r="DV20" i="1"/>
  <c r="DP20" i="1"/>
  <c r="DJ20" i="1"/>
  <c r="DF20" i="1"/>
  <c r="DB20" i="1"/>
  <c r="CX20" i="1"/>
  <c r="CT20" i="1"/>
  <c r="CP20" i="1"/>
  <c r="CL20" i="1"/>
  <c r="CH20" i="1"/>
  <c r="CD20" i="1"/>
  <c r="BZ20" i="1"/>
  <c r="BV20" i="1"/>
  <c r="BP20" i="1"/>
  <c r="BP5" i="1"/>
  <c r="BJ20" i="1"/>
  <c r="BD20" i="1"/>
  <c r="AX20" i="1"/>
  <c r="AR20" i="1"/>
  <c r="AL20" i="1"/>
  <c r="AF20" i="1"/>
  <c r="Z20" i="1"/>
  <c r="T20" i="1"/>
  <c r="N20" i="1"/>
  <c r="E20" i="1"/>
  <c r="G20" i="1" s="1"/>
  <c r="DX20" i="1" l="1"/>
  <c r="DY20" i="1" s="1"/>
  <c r="H20" i="1"/>
</calcChain>
</file>

<file path=xl/sharedStrings.xml><?xml version="1.0" encoding="utf-8"?>
<sst xmlns="http://schemas.openxmlformats.org/spreadsheetml/2006/main" count="235" uniqueCount="109">
  <si>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</si>
  <si>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</si>
  <si>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</si>
  <si>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</si>
  <si>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</si>
  <si>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</si>
  <si>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</si>
  <si>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</si>
  <si>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>Показатель послеоперационных осложнений</t>
  </si>
  <si>
    <t>Послеоперационная летальность</t>
  </si>
  <si>
    <t xml:space="preserve">Летальность в стационаре </t>
  </si>
  <si>
    <t>Летальность при плановой госпитализации</t>
  </si>
  <si>
    <t>Структура исходов лечения выписанных больных в СЗТ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</si>
  <si>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</si>
  <si>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</si>
  <si>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</si>
  <si>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</si>
  <si>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</si>
  <si>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</si>
  <si>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</si>
  <si>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медицинской помощи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</si>
  <si>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</si>
  <si>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</si>
  <si>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</si>
  <si>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</si>
  <si>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</si>
  <si>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</si>
  <si>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</si>
  <si>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</si>
  <si>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</si>
  <si>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</si>
  <si>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</si>
  <si>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</si>
  <si>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</si>
  <si>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</si>
  <si>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</si>
  <si>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</si>
  <si>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</si>
  <si>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</si>
  <si>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</si>
  <si>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</si>
  <si>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</si>
  <si>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</si>
  <si>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</si>
  <si>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</si>
  <si>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</si>
  <si>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</si>
  <si>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</si>
  <si>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</si>
  <si>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</si>
  <si>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</si>
  <si>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Число послеоперационных осложнений * 100</t>
  </si>
  <si>
    <t>общее число прооперированных больных</t>
  </si>
  <si>
    <t>до 3%-30</t>
  </si>
  <si>
    <t>Количество умерших после оперативных вмешательств* 100</t>
  </si>
  <si>
    <t xml:space="preserve">общее число прооперированных больных </t>
  </si>
  <si>
    <t>до 1%-30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</si>
  <si>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</si>
  <si>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</si>
  <si>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</si>
  <si>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</si>
  <si>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</si>
  <si>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</si>
  <si>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</si>
  <si>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</si>
  <si>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</si>
  <si>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</si>
  <si>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</si>
  <si>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</si>
  <si>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</si>
  <si>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</si>
  <si>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выше 50% - 10 баллов</t>
  </si>
  <si>
    <t>выше 80% - 20 баллов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</si>
  <si>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</si>
  <si>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</si>
  <si>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</si>
  <si>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</si>
  <si>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</si>
  <si>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</si>
  <si>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>РК</t>
  </si>
  <si>
    <t xml:space="preserve">Акмолинская </t>
  </si>
  <si>
    <t xml:space="preserve">Актюбинская </t>
  </si>
  <si>
    <t xml:space="preserve">Алматинская </t>
  </si>
  <si>
    <t xml:space="preserve">Атырауская </t>
  </si>
  <si>
    <t>ВКО</t>
  </si>
  <si>
    <t xml:space="preserve">Жамбылская </t>
  </si>
  <si>
    <t>ЗКО</t>
  </si>
  <si>
    <t xml:space="preserve">Карагандинская </t>
  </si>
  <si>
    <t xml:space="preserve">Костанайская </t>
  </si>
  <si>
    <t xml:space="preserve">Кызылординская </t>
  </si>
  <si>
    <t xml:space="preserve">Мангистауская </t>
  </si>
  <si>
    <t xml:space="preserve">Павлодарская </t>
  </si>
  <si>
    <t>СКО</t>
  </si>
  <si>
    <t>ЮКО</t>
  </si>
  <si>
    <t>г.Алматы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</si>
  <si>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</si>
  <si>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</si>
  <si>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</si>
  <si>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</si>
  <si>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</si>
  <si>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</si>
  <si>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</si>
  <si>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</si>
  <si>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Показатель числа реконструктивно-пластических операций из числа прооперированных</t>
  </si>
  <si>
    <t>Число реконструктивно-пластических операций * 100</t>
  </si>
  <si>
    <t>число всех прооперированных</t>
  </si>
  <si>
    <t>20% и более - 30 баллов</t>
  </si>
  <si>
    <t>Научный центр урологии им. академика Б.У. Джарбусынова</t>
  </si>
  <si>
    <t>высшая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</si>
</sst>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3839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7" fillId="0" borderId="0"/>
  </cellStyleXfs>
  <cellXfs count="74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0" xfId="0" applyFont="1" applyFill="1"/>
    <xf numFmtId="0" fontId="7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/>
    <xf numFmtId="0" fontId="12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0" fontId="12" fillId="0" borderId="0" xfId="0" applyFont="1" applyFill="1" applyBorder="1" applyAlignment="1">
      <alignment vertical="center" wrapText="1"/>
    </xf>
    <xf numFmtId="0" fontId="0" fillId="2" borderId="0" xfId="0" applyFont="1" applyFill="1"/>
    <xf numFmtId="0" fontId="4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165" fontId="2" fillId="2" borderId="0" xfId="0" applyNumberFormat="1" applyFont="1" applyFill="1" applyBorder="1"/>
    <xf numFmtId="166" fontId="15" fillId="0" borderId="0" xfId="0" applyNumberFormat="1" applyFont="1" applyFill="1" applyBorder="1"/>
    <xf numFmtId="0" fontId="16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0" fontId="18" fillId="0" borderId="0" xfId="0" applyFont="1" applyAlignment="1">
      <alignment horizontal="left" wrapText="1"/>
    </xf>
    <xf numFmtId="1" fontId="12" fillId="2" borderId="4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05"/>
  <sheetViews>
    <sheetView tabSelected="1" view="pageBreakPreview" zoomScale="80" zoomScaleSheetLayoutView="80" workbookViewId="0">
      <selection activeCell="B4" sqref="B4"/>
    </sheetView>
  </sheetViews>
  <sheetFormatPr defaultRowHeight="15" x14ac:dyDescent="0.25"/>
  <cols>
    <col min="1" max="1" width="17.42578125" style="1" customWidth="1"/>
    <col min="2" max="2" width="34.85546875" style="1" customWidth="1"/>
    <col min="3" max="4" width="10.28515625" style="50" customWidth="1"/>
    <col min="5" max="11" width="6.42578125" style="50" customWidth="1"/>
    <col min="12" max="12" width="14" style="50" customWidth="1"/>
    <col min="13" max="17" width="6.42578125" style="50" customWidth="1"/>
    <col min="18" max="18" width="14.42578125" style="50" customWidth="1"/>
    <col min="19" max="23" width="6.42578125" style="50" customWidth="1"/>
    <col min="24" max="24" width="14.28515625" style="50" customWidth="1"/>
    <col min="25" max="29" width="6.42578125" style="50" customWidth="1"/>
    <col min="30" max="30" width="15.28515625" style="50" customWidth="1"/>
    <col min="31" max="32" width="6.42578125" style="50" customWidth="1"/>
    <col min="33" max="33" width="12.42578125" style="50" bestFit="1" customWidth="1"/>
    <col min="34" max="34" width="14.85546875" style="50" bestFit="1" customWidth="1"/>
    <col min="35" max="35" width="6.42578125" style="50" customWidth="1"/>
    <col min="36" max="36" width="15" style="50" customWidth="1"/>
    <col min="37" max="65" width="6.42578125" style="50" customWidth="1"/>
    <col min="66" max="66" width="7.5703125" style="50" customWidth="1"/>
    <col min="67" max="87" width="6.42578125" style="50" customWidth="1"/>
    <col min="88" max="88" width="7.5703125" style="50" customWidth="1"/>
    <col min="89" max="95" width="6.42578125" style="50" customWidth="1"/>
    <col min="96" max="96" width="12.85546875" style="50" customWidth="1"/>
    <col min="97" max="99" width="6.42578125" style="50" customWidth="1"/>
    <col min="100" max="100" width="12.85546875" style="50" customWidth="1"/>
    <col min="101" max="103" width="6.42578125" style="50" customWidth="1"/>
    <col min="104" max="104" width="12.85546875" style="50" customWidth="1"/>
    <col min="105" max="107" width="6.42578125" style="50" customWidth="1"/>
    <col min="108" max="108" width="19.28515625" style="50" customWidth="1"/>
    <col min="109" max="111" width="6.42578125" style="50" customWidth="1"/>
    <col min="112" max="112" width="8.42578125" style="50" customWidth="1"/>
    <col min="113" max="117" width="6.42578125" style="50" customWidth="1"/>
    <col min="118" max="118" width="11.7109375" style="50" customWidth="1"/>
    <col min="119" max="123" width="6.42578125" style="50" customWidth="1"/>
    <col min="124" max="124" width="11.7109375" style="50" customWidth="1"/>
    <col min="125" max="126" width="6.42578125" style="50" customWidth="1"/>
    <col min="127" max="127" width="6.42578125" style="1" customWidth="1"/>
    <col min="128" max="129" width="6.42578125" style="4" customWidth="1"/>
    <col min="130" max="178" width="9.140625" style="4"/>
    <col min="179" max="16384" width="9.140625" style="1"/>
  </cols>
  <sheetData>
    <row r="1" spans="1:182" ht="51.75" customHeight="1" thickBot="1" x14ac:dyDescent="0.3">
      <c r="B1" s="2"/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 t="s">
        <v>0</v>
      </c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 t="s">
        <v>0</v>
      </c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 t="s">
        <v>0</v>
      </c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</row>
    <row r="2" spans="1:182" s="7" customFormat="1" ht="107.25" customHeight="1" x14ac:dyDescent="0.25">
      <c r="A2" s="65" t="s">
        <v>1</v>
      </c>
      <c r="B2" s="66"/>
      <c r="C2" s="67" t="s">
        <v>2</v>
      </c>
      <c r="D2" s="67"/>
      <c r="E2" s="67"/>
      <c r="F2" s="67"/>
      <c r="G2" s="67"/>
      <c r="H2" s="67"/>
      <c r="I2" s="68" t="s">
        <v>3</v>
      </c>
      <c r="J2" s="69"/>
      <c r="K2" s="69"/>
      <c r="L2" s="69"/>
      <c r="M2" s="69"/>
      <c r="N2" s="70"/>
      <c r="O2" s="68" t="s">
        <v>4</v>
      </c>
      <c r="P2" s="69"/>
      <c r="Q2" s="69"/>
      <c r="R2" s="69"/>
      <c r="S2" s="69"/>
      <c r="T2" s="70"/>
      <c r="U2" s="68" t="s">
        <v>5</v>
      </c>
      <c r="V2" s="69"/>
      <c r="W2" s="69"/>
      <c r="X2" s="69"/>
      <c r="Y2" s="69"/>
      <c r="Z2" s="70"/>
      <c r="AA2" s="68" t="s">
        <v>6</v>
      </c>
      <c r="AB2" s="69"/>
      <c r="AC2" s="69"/>
      <c r="AD2" s="69"/>
      <c r="AE2" s="69"/>
      <c r="AF2" s="70"/>
      <c r="AG2" s="68" t="s">
        <v>7</v>
      </c>
      <c r="AH2" s="69"/>
      <c r="AI2" s="69"/>
      <c r="AJ2" s="69"/>
      <c r="AK2" s="69"/>
      <c r="AL2" s="70"/>
      <c r="AM2" s="68" t="s">
        <v>8</v>
      </c>
      <c r="AN2" s="69"/>
      <c r="AO2" s="69"/>
      <c r="AP2" s="69"/>
      <c r="AQ2" s="69"/>
      <c r="AR2" s="70"/>
      <c r="AS2" s="68" t="s">
        <v>9</v>
      </c>
      <c r="AT2" s="69"/>
      <c r="AU2" s="69"/>
      <c r="AV2" s="69"/>
      <c r="AW2" s="69"/>
      <c r="AX2" s="70"/>
      <c r="AY2" s="68" t="s">
        <v>10</v>
      </c>
      <c r="AZ2" s="69"/>
      <c r="BA2" s="69"/>
      <c r="BB2" s="69"/>
      <c r="BC2" s="69"/>
      <c r="BD2" s="70"/>
      <c r="BE2" s="68" t="s">
        <v>11</v>
      </c>
      <c r="BF2" s="69"/>
      <c r="BG2" s="69"/>
      <c r="BH2" s="69"/>
      <c r="BI2" s="69"/>
      <c r="BJ2" s="70"/>
      <c r="BK2" s="68" t="s">
        <v>12</v>
      </c>
      <c r="BL2" s="69"/>
      <c r="BM2" s="69"/>
      <c r="BN2" s="69"/>
      <c r="BO2" s="69"/>
      <c r="BP2" s="70"/>
      <c r="BQ2" s="68" t="s">
        <v>103</v>
      </c>
      <c r="BR2" s="69"/>
      <c r="BS2" s="69"/>
      <c r="BT2" s="69"/>
      <c r="BU2" s="69"/>
      <c r="BV2" s="70"/>
      <c r="BW2" s="68" t="s">
        <v>13</v>
      </c>
      <c r="BX2" s="69"/>
      <c r="BY2" s="69"/>
      <c r="BZ2" s="69"/>
      <c r="CA2" s="68" t="s">
        <v>14</v>
      </c>
      <c r="CB2" s="69"/>
      <c r="CC2" s="69"/>
      <c r="CD2" s="70"/>
      <c r="CE2" s="68" t="s">
        <v>15</v>
      </c>
      <c r="CF2" s="69"/>
      <c r="CG2" s="69"/>
      <c r="CH2" s="70"/>
      <c r="CI2" s="68" t="s">
        <v>16</v>
      </c>
      <c r="CJ2" s="69"/>
      <c r="CK2" s="69"/>
      <c r="CL2" s="70"/>
      <c r="CM2" s="68" t="s">
        <v>17</v>
      </c>
      <c r="CN2" s="69"/>
      <c r="CO2" s="69"/>
      <c r="CP2" s="70"/>
      <c r="CQ2" s="68" t="s">
        <v>18</v>
      </c>
      <c r="CR2" s="69"/>
      <c r="CS2" s="69"/>
      <c r="CT2" s="70"/>
      <c r="CU2" s="68" t="s">
        <v>19</v>
      </c>
      <c r="CV2" s="69"/>
      <c r="CW2" s="69"/>
      <c r="CX2" s="70"/>
      <c r="CY2" s="68" t="s">
        <v>20</v>
      </c>
      <c r="CZ2" s="69"/>
      <c r="DA2" s="69"/>
      <c r="DB2" s="70"/>
      <c r="DC2" s="68" t="s">
        <v>21</v>
      </c>
      <c r="DD2" s="69"/>
      <c r="DE2" s="69"/>
      <c r="DF2" s="70"/>
      <c r="DG2" s="68" t="s">
        <v>22</v>
      </c>
      <c r="DH2" s="69"/>
      <c r="DI2" s="69"/>
      <c r="DJ2" s="70"/>
      <c r="DK2" s="68" t="s">
        <v>23</v>
      </c>
      <c r="DL2" s="69"/>
      <c r="DM2" s="69"/>
      <c r="DN2" s="69"/>
      <c r="DO2" s="69"/>
      <c r="DP2" s="70"/>
      <c r="DQ2" s="68" t="s">
        <v>24</v>
      </c>
      <c r="DR2" s="69"/>
      <c r="DS2" s="69"/>
      <c r="DT2" s="69"/>
      <c r="DU2" s="69"/>
      <c r="DV2" s="70"/>
      <c r="DW2" s="73" t="s">
        <v>25</v>
      </c>
      <c r="DX2" s="73"/>
      <c r="DY2" s="73"/>
      <c r="DZ2" s="5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</row>
    <row r="3" spans="1:182" s="13" customFormat="1" ht="23.25" customHeight="1" thickBot="1" x14ac:dyDescent="0.3">
      <c r="A3" s="8"/>
      <c r="B3" s="9"/>
      <c r="C3" s="10" t="s">
        <v>26</v>
      </c>
      <c r="D3" s="10" t="s">
        <v>27</v>
      </c>
      <c r="E3" s="71" t="s">
        <v>28</v>
      </c>
      <c r="F3" s="10" t="s">
        <v>29</v>
      </c>
      <c r="G3" s="10" t="s">
        <v>30</v>
      </c>
      <c r="H3" s="10" t="s">
        <v>31</v>
      </c>
      <c r="I3" s="10" t="s">
        <v>26</v>
      </c>
      <c r="J3" s="10" t="s">
        <v>27</v>
      </c>
      <c r="K3" s="71" t="s">
        <v>28</v>
      </c>
      <c r="L3" s="10" t="s">
        <v>29</v>
      </c>
      <c r="M3" s="10" t="s">
        <v>30</v>
      </c>
      <c r="N3" s="10" t="s">
        <v>31</v>
      </c>
      <c r="O3" s="10" t="s">
        <v>26</v>
      </c>
      <c r="P3" s="10" t="s">
        <v>27</v>
      </c>
      <c r="Q3" s="71" t="s">
        <v>28</v>
      </c>
      <c r="R3" s="10" t="s">
        <v>29</v>
      </c>
      <c r="S3" s="10" t="s">
        <v>30</v>
      </c>
      <c r="T3" s="10" t="s">
        <v>31</v>
      </c>
      <c r="U3" s="10" t="s">
        <v>26</v>
      </c>
      <c r="V3" s="10" t="s">
        <v>27</v>
      </c>
      <c r="W3" s="71" t="s">
        <v>28</v>
      </c>
      <c r="X3" s="10" t="s">
        <v>29</v>
      </c>
      <c r="Y3" s="10" t="s">
        <v>30</v>
      </c>
      <c r="Z3" s="10" t="s">
        <v>31</v>
      </c>
      <c r="AA3" s="10" t="s">
        <v>26</v>
      </c>
      <c r="AB3" s="10" t="s">
        <v>27</v>
      </c>
      <c r="AC3" s="71" t="s">
        <v>28</v>
      </c>
      <c r="AD3" s="10" t="s">
        <v>29</v>
      </c>
      <c r="AE3" s="10" t="s">
        <v>30</v>
      </c>
      <c r="AF3" s="10" t="s">
        <v>31</v>
      </c>
      <c r="AG3" s="10" t="s">
        <v>26</v>
      </c>
      <c r="AH3" s="10" t="s">
        <v>27</v>
      </c>
      <c r="AI3" s="71" t="s">
        <v>28</v>
      </c>
      <c r="AJ3" s="10" t="s">
        <v>29</v>
      </c>
      <c r="AK3" s="10" t="s">
        <v>30</v>
      </c>
      <c r="AL3" s="10" t="s">
        <v>31</v>
      </c>
      <c r="AM3" s="10" t="s">
        <v>26</v>
      </c>
      <c r="AN3" s="10" t="s">
        <v>27</v>
      </c>
      <c r="AO3" s="71" t="s">
        <v>28</v>
      </c>
      <c r="AP3" s="10" t="s">
        <v>29</v>
      </c>
      <c r="AQ3" s="10" t="s">
        <v>30</v>
      </c>
      <c r="AR3" s="10" t="s">
        <v>31</v>
      </c>
      <c r="AS3" s="10" t="s">
        <v>26</v>
      </c>
      <c r="AT3" s="10" t="s">
        <v>27</v>
      </c>
      <c r="AU3" s="71" t="s">
        <v>28</v>
      </c>
      <c r="AV3" s="10" t="s">
        <v>29</v>
      </c>
      <c r="AW3" s="10" t="s">
        <v>30</v>
      </c>
      <c r="AX3" s="10" t="s">
        <v>31</v>
      </c>
      <c r="AY3" s="10" t="s">
        <v>26</v>
      </c>
      <c r="AZ3" s="10" t="s">
        <v>27</v>
      </c>
      <c r="BA3" s="71" t="s">
        <v>28</v>
      </c>
      <c r="BB3" s="10" t="s">
        <v>29</v>
      </c>
      <c r="BC3" s="10" t="s">
        <v>30</v>
      </c>
      <c r="BD3" s="10" t="s">
        <v>31</v>
      </c>
      <c r="BE3" s="10" t="s">
        <v>26</v>
      </c>
      <c r="BF3" s="10" t="s">
        <v>27</v>
      </c>
      <c r="BG3" s="71" t="s">
        <v>28</v>
      </c>
      <c r="BH3" s="10" t="s">
        <v>29</v>
      </c>
      <c r="BI3" s="10" t="s">
        <v>30</v>
      </c>
      <c r="BJ3" s="10" t="s">
        <v>31</v>
      </c>
      <c r="BK3" s="10" t="s">
        <v>26</v>
      </c>
      <c r="BL3" s="10" t="s">
        <v>27</v>
      </c>
      <c r="BM3" s="71" t="s">
        <v>28</v>
      </c>
      <c r="BN3" s="10" t="s">
        <v>29</v>
      </c>
      <c r="BO3" s="10" t="s">
        <v>30</v>
      </c>
      <c r="BP3" s="10" t="s">
        <v>31</v>
      </c>
      <c r="BQ3" s="10" t="s">
        <v>26</v>
      </c>
      <c r="BR3" s="10" t="s">
        <v>27</v>
      </c>
      <c r="BS3" s="71" t="s">
        <v>28</v>
      </c>
      <c r="BT3" s="10" t="s">
        <v>29</v>
      </c>
      <c r="BU3" s="10" t="s">
        <v>30</v>
      </c>
      <c r="BV3" s="10" t="s">
        <v>31</v>
      </c>
      <c r="BW3" s="10" t="s">
        <v>32</v>
      </c>
      <c r="BX3" s="10" t="s">
        <v>29</v>
      </c>
      <c r="BY3" s="10" t="s">
        <v>30</v>
      </c>
      <c r="BZ3" s="10" t="s">
        <v>31</v>
      </c>
      <c r="CA3" s="10" t="s">
        <v>32</v>
      </c>
      <c r="CB3" s="10" t="s">
        <v>29</v>
      </c>
      <c r="CC3" s="10" t="s">
        <v>30</v>
      </c>
      <c r="CD3" s="10" t="s">
        <v>31</v>
      </c>
      <c r="CE3" s="10" t="s">
        <v>32</v>
      </c>
      <c r="CF3" s="10" t="s">
        <v>29</v>
      </c>
      <c r="CG3" s="10" t="s">
        <v>30</v>
      </c>
      <c r="CH3" s="10" t="s">
        <v>31</v>
      </c>
      <c r="CI3" s="10" t="s">
        <v>32</v>
      </c>
      <c r="CJ3" s="10" t="s">
        <v>29</v>
      </c>
      <c r="CK3" s="10" t="s">
        <v>30</v>
      </c>
      <c r="CL3" s="10" t="s">
        <v>31</v>
      </c>
      <c r="CM3" s="10" t="s">
        <v>32</v>
      </c>
      <c r="CN3" s="10" t="s">
        <v>29</v>
      </c>
      <c r="CO3" s="10" t="s">
        <v>30</v>
      </c>
      <c r="CP3" s="10" t="s">
        <v>31</v>
      </c>
      <c r="CQ3" s="10" t="s">
        <v>32</v>
      </c>
      <c r="CR3" s="10" t="s">
        <v>29</v>
      </c>
      <c r="CS3" s="10" t="s">
        <v>30</v>
      </c>
      <c r="CT3" s="10" t="s">
        <v>31</v>
      </c>
      <c r="CU3" s="10" t="s">
        <v>32</v>
      </c>
      <c r="CV3" s="10" t="s">
        <v>29</v>
      </c>
      <c r="CW3" s="10" t="s">
        <v>30</v>
      </c>
      <c r="CX3" s="10" t="s">
        <v>31</v>
      </c>
      <c r="CY3" s="10" t="s">
        <v>32</v>
      </c>
      <c r="CZ3" s="10" t="s">
        <v>29</v>
      </c>
      <c r="DA3" s="10" t="s">
        <v>30</v>
      </c>
      <c r="DB3" s="10" t="s">
        <v>31</v>
      </c>
      <c r="DC3" s="10" t="s">
        <v>32</v>
      </c>
      <c r="DD3" s="10" t="s">
        <v>29</v>
      </c>
      <c r="DE3" s="10" t="s">
        <v>30</v>
      </c>
      <c r="DF3" s="10" t="s">
        <v>31</v>
      </c>
      <c r="DG3" s="10" t="s">
        <v>32</v>
      </c>
      <c r="DH3" s="10" t="s">
        <v>29</v>
      </c>
      <c r="DI3" s="10" t="s">
        <v>30</v>
      </c>
      <c r="DJ3" s="10" t="s">
        <v>31</v>
      </c>
      <c r="DK3" s="10" t="s">
        <v>26</v>
      </c>
      <c r="DL3" s="10" t="s">
        <v>27</v>
      </c>
      <c r="DM3" s="71" t="s">
        <v>28</v>
      </c>
      <c r="DN3" s="10" t="s">
        <v>29</v>
      </c>
      <c r="DO3" s="10" t="s">
        <v>30</v>
      </c>
      <c r="DP3" s="10" t="s">
        <v>31</v>
      </c>
      <c r="DQ3" s="10" t="s">
        <v>26</v>
      </c>
      <c r="DR3" s="10" t="s">
        <v>27</v>
      </c>
      <c r="DS3" s="71" t="s">
        <v>28</v>
      </c>
      <c r="DT3" s="10" t="s">
        <v>29</v>
      </c>
      <c r="DU3" s="10" t="s">
        <v>30</v>
      </c>
      <c r="DV3" s="10" t="s">
        <v>31</v>
      </c>
      <c r="DW3" s="10" t="s">
        <v>29</v>
      </c>
      <c r="DX3" s="10" t="s">
        <v>30</v>
      </c>
      <c r="DY3" s="10" t="s">
        <v>33</v>
      </c>
      <c r="DZ3" s="11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</row>
    <row r="4" spans="1:182" s="17" customFormat="1" ht="72" customHeight="1" x14ac:dyDescent="0.2">
      <c r="A4" s="14" t="s">
        <v>34</v>
      </c>
      <c r="B4" s="14" t="s">
        <v>35</v>
      </c>
      <c r="C4" s="15" t="s">
        <v>36</v>
      </c>
      <c r="D4" s="15" t="s">
        <v>37</v>
      </c>
      <c r="E4" s="72"/>
      <c r="F4" s="15" t="s">
        <v>38</v>
      </c>
      <c r="G4" s="15"/>
      <c r="H4" s="15"/>
      <c r="I4" s="15" t="s">
        <v>39</v>
      </c>
      <c r="J4" s="15" t="s">
        <v>40</v>
      </c>
      <c r="K4" s="72"/>
      <c r="L4" s="15" t="s">
        <v>41</v>
      </c>
      <c r="M4" s="15"/>
      <c r="N4" s="15"/>
      <c r="O4" s="15" t="s">
        <v>42</v>
      </c>
      <c r="P4" s="15" t="s">
        <v>43</v>
      </c>
      <c r="Q4" s="72"/>
      <c r="R4" s="15" t="s">
        <v>41</v>
      </c>
      <c r="S4" s="15"/>
      <c r="T4" s="15"/>
      <c r="U4" s="15" t="s">
        <v>44</v>
      </c>
      <c r="V4" s="15" t="s">
        <v>45</v>
      </c>
      <c r="W4" s="72"/>
      <c r="X4" s="15" t="s">
        <v>41</v>
      </c>
      <c r="Y4" s="15"/>
      <c r="Z4" s="15"/>
      <c r="AA4" s="15" t="s">
        <v>46</v>
      </c>
      <c r="AB4" s="15" t="s">
        <v>47</v>
      </c>
      <c r="AC4" s="72"/>
      <c r="AD4" s="15" t="s">
        <v>48</v>
      </c>
      <c r="AE4" s="15"/>
      <c r="AF4" s="15"/>
      <c r="AG4" s="15" t="s">
        <v>49</v>
      </c>
      <c r="AH4" s="15" t="s">
        <v>50</v>
      </c>
      <c r="AI4" s="72"/>
      <c r="AJ4" s="15" t="s">
        <v>41</v>
      </c>
      <c r="AK4" s="15"/>
      <c r="AL4" s="15"/>
      <c r="AM4" s="15" t="s">
        <v>51</v>
      </c>
      <c r="AN4" s="15" t="s">
        <v>52</v>
      </c>
      <c r="AO4" s="72"/>
      <c r="AP4" s="15" t="s">
        <v>53</v>
      </c>
      <c r="AQ4" s="15"/>
      <c r="AR4" s="15"/>
      <c r="AS4" s="15" t="s">
        <v>54</v>
      </c>
      <c r="AT4" s="15" t="s">
        <v>55</v>
      </c>
      <c r="AU4" s="72"/>
      <c r="AV4" s="15" t="s">
        <v>56</v>
      </c>
      <c r="AW4" s="15"/>
      <c r="AX4" s="15"/>
      <c r="AY4" s="15" t="s">
        <v>57</v>
      </c>
      <c r="AZ4" s="15" t="s">
        <v>58</v>
      </c>
      <c r="BA4" s="72"/>
      <c r="BB4" s="15" t="s">
        <v>59</v>
      </c>
      <c r="BC4" s="15"/>
      <c r="BD4" s="15"/>
      <c r="BE4" s="15" t="s">
        <v>60</v>
      </c>
      <c r="BF4" s="15" t="s">
        <v>61</v>
      </c>
      <c r="BG4" s="72"/>
      <c r="BH4" s="15" t="s">
        <v>62</v>
      </c>
      <c r="BI4" s="15"/>
      <c r="BJ4" s="15"/>
      <c r="BK4" s="15" t="s">
        <v>63</v>
      </c>
      <c r="BL4" s="15" t="s">
        <v>64</v>
      </c>
      <c r="BM4" s="72"/>
      <c r="BN4" s="15" t="s">
        <v>65</v>
      </c>
      <c r="BO4" s="15"/>
      <c r="BP4" s="15"/>
      <c r="BQ4" s="15" t="s">
        <v>104</v>
      </c>
      <c r="BR4" s="15" t="s">
        <v>105</v>
      </c>
      <c r="BS4" s="72"/>
      <c r="BT4" s="15" t="s">
        <v>106</v>
      </c>
      <c r="BU4" s="15"/>
      <c r="BV4" s="15"/>
      <c r="BW4" s="15"/>
      <c r="BX4" s="15" t="s">
        <v>66</v>
      </c>
      <c r="BY4" s="15"/>
      <c r="BZ4" s="15"/>
      <c r="CA4" s="15"/>
      <c r="CB4" s="15" t="s">
        <v>67</v>
      </c>
      <c r="CC4" s="15"/>
      <c r="CD4" s="15"/>
      <c r="CE4" s="15"/>
      <c r="CF4" s="15" t="s">
        <v>68</v>
      </c>
      <c r="CG4" s="15"/>
      <c r="CH4" s="15"/>
      <c r="CI4" s="15"/>
      <c r="CJ4" s="15" t="s">
        <v>68</v>
      </c>
      <c r="CK4" s="15"/>
      <c r="CL4" s="15"/>
      <c r="CM4" s="15"/>
      <c r="CN4" s="15" t="s">
        <v>69</v>
      </c>
      <c r="CO4" s="15"/>
      <c r="CP4" s="15"/>
      <c r="CQ4" s="15"/>
      <c r="CR4" s="15" t="s">
        <v>70</v>
      </c>
      <c r="CS4" s="15"/>
      <c r="CT4" s="15"/>
      <c r="CU4" s="15"/>
      <c r="CV4" s="15" t="s">
        <v>71</v>
      </c>
      <c r="CW4" s="15"/>
      <c r="CX4" s="15"/>
      <c r="CY4" s="15"/>
      <c r="CZ4" s="15" t="s">
        <v>72</v>
      </c>
      <c r="DA4" s="15"/>
      <c r="DB4" s="15"/>
      <c r="DC4" s="15"/>
      <c r="DD4" s="15" t="s">
        <v>73</v>
      </c>
      <c r="DE4" s="15"/>
      <c r="DF4" s="15"/>
      <c r="DG4" s="15"/>
      <c r="DH4" s="15" t="s">
        <v>74</v>
      </c>
      <c r="DI4" s="15"/>
      <c r="DJ4" s="15"/>
      <c r="DK4" s="15"/>
      <c r="DL4" s="15"/>
      <c r="DM4" s="72"/>
      <c r="DN4" s="15" t="s">
        <v>75</v>
      </c>
      <c r="DO4" s="15"/>
      <c r="DP4" s="15"/>
      <c r="DQ4" s="15" t="s">
        <v>76</v>
      </c>
      <c r="DR4" s="15" t="s">
        <v>77</v>
      </c>
      <c r="DS4" s="72"/>
      <c r="DT4" s="15" t="s">
        <v>78</v>
      </c>
      <c r="DU4" s="15"/>
      <c r="DV4" s="15"/>
      <c r="DW4" s="15"/>
      <c r="DX4" s="15"/>
      <c r="DY4" s="15"/>
      <c r="DZ4" s="16"/>
    </row>
    <row r="5" spans="1:182" s="24" customFormat="1" ht="26.25" hidden="1" customHeight="1" x14ac:dyDescent="0.25">
      <c r="A5" s="18" t="s">
        <v>79</v>
      </c>
      <c r="B5" s="18"/>
      <c r="C5" s="19"/>
      <c r="D5" s="19"/>
      <c r="E5" s="19"/>
      <c r="F5" s="20"/>
      <c r="G5" s="21"/>
      <c r="H5" s="22"/>
      <c r="I5" s="23"/>
      <c r="J5" s="23"/>
      <c r="K5" s="23"/>
      <c r="L5" s="19"/>
      <c r="M5" s="21"/>
      <c r="N5" s="22"/>
      <c r="O5" s="10"/>
      <c r="P5" s="20"/>
      <c r="Q5" s="20"/>
      <c r="R5" s="20"/>
      <c r="S5" s="21"/>
      <c r="T5" s="22"/>
      <c r="U5" s="19"/>
      <c r="V5" s="19"/>
      <c r="W5" s="19"/>
      <c r="X5" s="19"/>
      <c r="Y5" s="21"/>
      <c r="Z5" s="22"/>
      <c r="AA5" s="19"/>
      <c r="AB5" s="19"/>
      <c r="AC5" s="19"/>
      <c r="AD5" s="19"/>
      <c r="AE5" s="21"/>
      <c r="AF5" s="22"/>
      <c r="AG5" s="19"/>
      <c r="AH5" s="19"/>
      <c r="AI5" s="19"/>
      <c r="AJ5" s="19"/>
      <c r="AK5" s="21"/>
      <c r="AL5" s="22"/>
      <c r="AM5" s="19"/>
      <c r="AN5" s="19"/>
      <c r="AO5" s="19"/>
      <c r="AP5" s="19"/>
      <c r="AQ5" s="21"/>
      <c r="AR5" s="22"/>
      <c r="AS5" s="19"/>
      <c r="AT5" s="19"/>
      <c r="AU5" s="19"/>
      <c r="AV5" s="19"/>
      <c r="AW5" s="21"/>
      <c r="AX5" s="22"/>
      <c r="AY5" s="19"/>
      <c r="AZ5" s="19"/>
      <c r="BA5" s="19"/>
      <c r="BB5" s="19"/>
      <c r="BC5" s="21"/>
      <c r="BD5" s="22"/>
      <c r="BE5" s="19"/>
      <c r="BF5" s="19"/>
      <c r="BG5" s="19"/>
      <c r="BH5" s="19"/>
      <c r="BI5" s="21"/>
      <c r="BJ5" s="22"/>
      <c r="BK5" s="19"/>
      <c r="BL5" s="19"/>
      <c r="BM5" s="19"/>
      <c r="BN5" s="19"/>
      <c r="BO5" s="21"/>
      <c r="BP5" s="32" t="e">
        <f>BO5/BN5</f>
        <v>#DIV/0!</v>
      </c>
      <c r="BQ5" s="19"/>
      <c r="BR5" s="19"/>
      <c r="BS5" s="19"/>
      <c r="BT5" s="19"/>
      <c r="BU5" s="21"/>
      <c r="BV5" s="22"/>
      <c r="BW5" s="19"/>
      <c r="BX5" s="19"/>
      <c r="BY5" s="19"/>
      <c r="BZ5" s="21"/>
      <c r="CA5" s="19"/>
      <c r="CB5" s="19"/>
      <c r="CC5" s="21"/>
      <c r="CD5" s="22"/>
      <c r="CE5" s="19"/>
      <c r="CF5" s="19"/>
      <c r="CG5" s="21"/>
      <c r="CH5" s="22"/>
      <c r="CI5" s="19"/>
      <c r="CJ5" s="19"/>
      <c r="CK5" s="21"/>
      <c r="CL5" s="22"/>
      <c r="CM5" s="19"/>
      <c r="CN5" s="19"/>
      <c r="CO5" s="21"/>
      <c r="CP5" s="22"/>
      <c r="CQ5" s="19"/>
      <c r="CR5" s="19"/>
      <c r="CS5" s="21"/>
      <c r="CT5" s="22"/>
      <c r="CU5" s="19"/>
      <c r="CV5" s="19"/>
      <c r="CW5" s="21"/>
      <c r="CX5" s="22"/>
      <c r="CY5" s="19"/>
      <c r="CZ5" s="19"/>
      <c r="DA5" s="21"/>
      <c r="DB5" s="22"/>
      <c r="DC5" s="19"/>
      <c r="DD5" s="19"/>
      <c r="DE5" s="21"/>
      <c r="DF5" s="22"/>
      <c r="DG5" s="19"/>
      <c r="DH5" s="19"/>
      <c r="DI5" s="21"/>
      <c r="DJ5" s="22"/>
      <c r="DK5" s="10"/>
      <c r="DL5" s="10"/>
      <c r="DM5" s="10"/>
      <c r="DN5" s="20"/>
      <c r="DO5" s="21"/>
      <c r="DP5" s="22"/>
      <c r="DQ5" s="10"/>
      <c r="DR5" s="10"/>
      <c r="DS5" s="10"/>
      <c r="DT5" s="20"/>
      <c r="DU5" s="21"/>
      <c r="DV5" s="22"/>
      <c r="DW5" s="19"/>
      <c r="DX5" s="21"/>
      <c r="DY5" s="22"/>
      <c r="EC5" s="25"/>
      <c r="ED5" s="26"/>
      <c r="EE5" s="27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</row>
    <row r="6" spans="1:182" ht="26.25" hidden="1" customHeight="1" x14ac:dyDescent="0.25">
      <c r="A6" s="29" t="s">
        <v>80</v>
      </c>
      <c r="B6" s="29"/>
      <c r="C6" s="30"/>
      <c r="D6" s="30"/>
      <c r="E6" s="30"/>
      <c r="F6" s="31"/>
      <c r="G6" s="32"/>
      <c r="H6" s="33"/>
      <c r="I6" s="34"/>
      <c r="J6" s="34"/>
      <c r="K6" s="34"/>
      <c r="L6" s="30"/>
      <c r="M6" s="32"/>
      <c r="N6" s="33"/>
      <c r="O6" s="34"/>
      <c r="P6" s="30"/>
      <c r="Q6" s="30"/>
      <c r="R6" s="30"/>
      <c r="S6" s="32"/>
      <c r="T6" s="33"/>
      <c r="U6" s="34"/>
      <c r="V6" s="34"/>
      <c r="W6" s="33"/>
      <c r="X6" s="33"/>
      <c r="Y6" s="32"/>
      <c r="Z6" s="33"/>
      <c r="AA6" s="34"/>
      <c r="AB6" s="34"/>
      <c r="AC6" s="34"/>
      <c r="AD6" s="33"/>
      <c r="AE6" s="32"/>
      <c r="AF6" s="33"/>
      <c r="AG6" s="34"/>
      <c r="AH6" s="34"/>
      <c r="AI6" s="34"/>
      <c r="AJ6" s="33"/>
      <c r="AK6" s="32"/>
      <c r="AL6" s="33"/>
      <c r="AM6" s="34"/>
      <c r="AN6" s="34"/>
      <c r="AO6" s="34"/>
      <c r="AP6" s="33"/>
      <c r="AQ6" s="32"/>
      <c r="AR6" s="33"/>
      <c r="AS6" s="30"/>
      <c r="AT6" s="30"/>
      <c r="AU6" s="30"/>
      <c r="AV6" s="30"/>
      <c r="AW6" s="32"/>
      <c r="AX6" s="33"/>
      <c r="AY6" s="30"/>
      <c r="AZ6" s="30"/>
      <c r="BA6" s="30"/>
      <c r="BB6" s="30"/>
      <c r="BC6" s="32"/>
      <c r="BD6" s="33"/>
      <c r="BE6" s="30"/>
      <c r="BF6" s="30"/>
      <c r="BG6" s="30"/>
      <c r="BH6" s="30"/>
      <c r="BI6" s="32"/>
      <c r="BJ6" s="33"/>
      <c r="BK6" s="30"/>
      <c r="BL6" s="30"/>
      <c r="BM6" s="30"/>
      <c r="BN6" s="30"/>
      <c r="BO6" s="32"/>
      <c r="BP6" s="33"/>
      <c r="BQ6" s="34"/>
      <c r="BR6" s="34"/>
      <c r="BS6" s="34"/>
      <c r="BT6" s="33"/>
      <c r="BU6" s="32"/>
      <c r="BV6" s="33"/>
      <c r="BW6" s="30"/>
      <c r="BX6" s="30"/>
      <c r="BY6" s="30"/>
      <c r="BZ6" s="32"/>
      <c r="CA6" s="30"/>
      <c r="CB6" s="30"/>
      <c r="CC6" s="32"/>
      <c r="CD6" s="33"/>
      <c r="CE6" s="30"/>
      <c r="CF6" s="30"/>
      <c r="CG6" s="32"/>
      <c r="CH6" s="33"/>
      <c r="CI6" s="30"/>
      <c r="CJ6" s="30"/>
      <c r="CK6" s="32"/>
      <c r="CL6" s="33"/>
      <c r="CM6" s="30"/>
      <c r="CN6" s="30"/>
      <c r="CO6" s="32"/>
      <c r="CP6" s="33"/>
      <c r="CQ6" s="30"/>
      <c r="CR6" s="30"/>
      <c r="CS6" s="32"/>
      <c r="CT6" s="33"/>
      <c r="CU6" s="30"/>
      <c r="CV6" s="30"/>
      <c r="CW6" s="32"/>
      <c r="CX6" s="33"/>
      <c r="CY6" s="30"/>
      <c r="CZ6" s="30"/>
      <c r="DA6" s="32"/>
      <c r="DB6" s="33"/>
      <c r="DC6" s="30"/>
      <c r="DD6" s="30"/>
      <c r="DE6" s="32"/>
      <c r="DF6" s="33"/>
      <c r="DG6" s="30"/>
      <c r="DH6" s="30"/>
      <c r="DI6" s="32"/>
      <c r="DJ6" s="33"/>
      <c r="DK6" s="34"/>
      <c r="DL6" s="34"/>
      <c r="DM6" s="34"/>
      <c r="DN6" s="31"/>
      <c r="DO6" s="32"/>
      <c r="DP6" s="33"/>
      <c r="DQ6" s="34"/>
      <c r="DR6" s="34"/>
      <c r="DS6" s="34"/>
      <c r="DT6" s="31"/>
      <c r="DU6" s="32"/>
      <c r="DV6" s="33"/>
      <c r="DW6" s="19"/>
      <c r="DX6" s="21"/>
      <c r="DY6" s="22"/>
      <c r="DZ6" s="1"/>
      <c r="EC6" s="35"/>
      <c r="ED6" s="36"/>
      <c r="EE6" s="37"/>
      <c r="FW6" s="4"/>
      <c r="FX6" s="4"/>
      <c r="FY6" s="4"/>
      <c r="FZ6" s="4"/>
    </row>
    <row r="7" spans="1:182" s="38" customFormat="1" ht="26.25" hidden="1" customHeight="1" x14ac:dyDescent="0.25">
      <c r="A7" s="29" t="s">
        <v>81</v>
      </c>
      <c r="B7" s="29"/>
      <c r="C7" s="30"/>
      <c r="D7" s="30"/>
      <c r="E7" s="30"/>
      <c r="F7" s="31"/>
      <c r="G7" s="32"/>
      <c r="H7" s="33"/>
      <c r="I7" s="34"/>
      <c r="J7" s="34"/>
      <c r="K7" s="34"/>
      <c r="L7" s="30"/>
      <c r="M7" s="32"/>
      <c r="N7" s="33"/>
      <c r="O7" s="34"/>
      <c r="P7" s="30"/>
      <c r="Q7" s="30"/>
      <c r="R7" s="30"/>
      <c r="S7" s="32"/>
      <c r="T7" s="33"/>
      <c r="U7" s="34"/>
      <c r="V7" s="34"/>
      <c r="W7" s="33"/>
      <c r="X7" s="33"/>
      <c r="Y7" s="32"/>
      <c r="Z7" s="33"/>
      <c r="AA7" s="34"/>
      <c r="AB7" s="34"/>
      <c r="AC7" s="34"/>
      <c r="AD7" s="33"/>
      <c r="AE7" s="32"/>
      <c r="AF7" s="33"/>
      <c r="AG7" s="34"/>
      <c r="AH7" s="34"/>
      <c r="AI7" s="34"/>
      <c r="AJ7" s="33"/>
      <c r="AK7" s="32"/>
      <c r="AL7" s="33"/>
      <c r="AM7" s="34"/>
      <c r="AN7" s="34"/>
      <c r="AO7" s="34"/>
      <c r="AP7" s="33"/>
      <c r="AQ7" s="32"/>
      <c r="AR7" s="33"/>
      <c r="AS7" s="30"/>
      <c r="AT7" s="30"/>
      <c r="AU7" s="30"/>
      <c r="AV7" s="30"/>
      <c r="AW7" s="32"/>
      <c r="AX7" s="33"/>
      <c r="AY7" s="30"/>
      <c r="AZ7" s="30"/>
      <c r="BA7" s="30"/>
      <c r="BB7" s="30"/>
      <c r="BC7" s="32"/>
      <c r="BD7" s="33"/>
      <c r="BE7" s="30"/>
      <c r="BF7" s="30"/>
      <c r="BG7" s="30"/>
      <c r="BH7" s="30"/>
      <c r="BI7" s="32"/>
      <c r="BJ7" s="33"/>
      <c r="BK7" s="30"/>
      <c r="BL7" s="30"/>
      <c r="BM7" s="30"/>
      <c r="BN7" s="30"/>
      <c r="BO7" s="32"/>
      <c r="BP7" s="33"/>
      <c r="BQ7" s="34"/>
      <c r="BR7" s="34"/>
      <c r="BS7" s="34"/>
      <c r="BT7" s="33"/>
      <c r="BU7" s="32"/>
      <c r="BV7" s="33"/>
      <c r="BW7" s="30"/>
      <c r="BX7" s="30"/>
      <c r="BY7" s="30"/>
      <c r="BZ7" s="32"/>
      <c r="CA7" s="30"/>
      <c r="CB7" s="30"/>
      <c r="CC7" s="32"/>
      <c r="CD7" s="33"/>
      <c r="CE7" s="30"/>
      <c r="CF7" s="30"/>
      <c r="CG7" s="32"/>
      <c r="CH7" s="33"/>
      <c r="CI7" s="30"/>
      <c r="CJ7" s="30"/>
      <c r="CK7" s="32"/>
      <c r="CL7" s="33"/>
      <c r="CM7" s="30"/>
      <c r="CN7" s="30"/>
      <c r="CO7" s="32"/>
      <c r="CP7" s="33"/>
      <c r="CQ7" s="30"/>
      <c r="CR7" s="30"/>
      <c r="CS7" s="32"/>
      <c r="CT7" s="33"/>
      <c r="CU7" s="30"/>
      <c r="CV7" s="30"/>
      <c r="CW7" s="32"/>
      <c r="CX7" s="33"/>
      <c r="CY7" s="30"/>
      <c r="CZ7" s="30"/>
      <c r="DA7" s="32"/>
      <c r="DB7" s="33"/>
      <c r="DC7" s="30"/>
      <c r="DD7" s="30"/>
      <c r="DE7" s="32"/>
      <c r="DF7" s="33"/>
      <c r="DG7" s="30"/>
      <c r="DH7" s="30"/>
      <c r="DI7" s="32"/>
      <c r="DJ7" s="33"/>
      <c r="DK7" s="34"/>
      <c r="DL7" s="34"/>
      <c r="DM7" s="34"/>
      <c r="DN7" s="31"/>
      <c r="DO7" s="32"/>
      <c r="DP7" s="33"/>
      <c r="DQ7" s="34"/>
      <c r="DR7" s="34"/>
      <c r="DS7" s="34"/>
      <c r="DT7" s="31"/>
      <c r="DU7" s="32"/>
      <c r="DV7" s="33"/>
      <c r="DW7" s="19"/>
      <c r="DX7" s="21"/>
      <c r="DY7" s="22"/>
      <c r="EC7" s="39"/>
      <c r="ED7" s="36"/>
      <c r="EE7" s="37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</row>
    <row r="8" spans="1:182" s="41" customFormat="1" ht="26.25" hidden="1" customHeight="1" x14ac:dyDescent="0.25">
      <c r="A8" s="29" t="s">
        <v>82</v>
      </c>
      <c r="B8" s="29"/>
      <c r="C8" s="30"/>
      <c r="D8" s="30"/>
      <c r="E8" s="30"/>
      <c r="F8" s="31"/>
      <c r="G8" s="32"/>
      <c r="H8" s="33"/>
      <c r="I8" s="34"/>
      <c r="J8" s="34"/>
      <c r="K8" s="34"/>
      <c r="L8" s="30"/>
      <c r="M8" s="32"/>
      <c r="N8" s="33"/>
      <c r="O8" s="34"/>
      <c r="P8" s="30"/>
      <c r="Q8" s="30"/>
      <c r="R8" s="30"/>
      <c r="S8" s="32"/>
      <c r="T8" s="33"/>
      <c r="U8" s="34"/>
      <c r="V8" s="34"/>
      <c r="W8" s="33"/>
      <c r="X8" s="33"/>
      <c r="Y8" s="32"/>
      <c r="Z8" s="33"/>
      <c r="AA8" s="34"/>
      <c r="AB8" s="34"/>
      <c r="AC8" s="34"/>
      <c r="AD8" s="33"/>
      <c r="AE8" s="32"/>
      <c r="AF8" s="33"/>
      <c r="AG8" s="34"/>
      <c r="AH8" s="34"/>
      <c r="AI8" s="34"/>
      <c r="AJ8" s="33"/>
      <c r="AK8" s="32"/>
      <c r="AL8" s="33"/>
      <c r="AM8" s="34"/>
      <c r="AN8" s="34"/>
      <c r="AO8" s="34"/>
      <c r="AP8" s="33"/>
      <c r="AQ8" s="32"/>
      <c r="AR8" s="33"/>
      <c r="AS8" s="30"/>
      <c r="AT8" s="30"/>
      <c r="AU8" s="30"/>
      <c r="AV8" s="30"/>
      <c r="AW8" s="32"/>
      <c r="AX8" s="33"/>
      <c r="AY8" s="30"/>
      <c r="AZ8" s="30"/>
      <c r="BA8" s="30"/>
      <c r="BB8" s="30"/>
      <c r="BC8" s="32"/>
      <c r="BD8" s="33"/>
      <c r="BE8" s="30"/>
      <c r="BF8" s="30"/>
      <c r="BG8" s="30"/>
      <c r="BH8" s="30"/>
      <c r="BI8" s="32"/>
      <c r="BJ8" s="33"/>
      <c r="BK8" s="30"/>
      <c r="BL8" s="30"/>
      <c r="BM8" s="30"/>
      <c r="BN8" s="30"/>
      <c r="BO8" s="32"/>
      <c r="BP8" s="33"/>
      <c r="BQ8" s="34"/>
      <c r="BR8" s="34"/>
      <c r="BS8" s="34"/>
      <c r="BT8" s="33"/>
      <c r="BU8" s="32"/>
      <c r="BV8" s="33"/>
      <c r="BW8" s="30"/>
      <c r="BX8" s="30"/>
      <c r="BY8" s="30"/>
      <c r="BZ8" s="32"/>
      <c r="CA8" s="30"/>
      <c r="CB8" s="30"/>
      <c r="CC8" s="32"/>
      <c r="CD8" s="33"/>
      <c r="CE8" s="30"/>
      <c r="CF8" s="30"/>
      <c r="CG8" s="32"/>
      <c r="CH8" s="33"/>
      <c r="CI8" s="30"/>
      <c r="CJ8" s="30"/>
      <c r="CK8" s="32"/>
      <c r="CL8" s="33"/>
      <c r="CM8" s="30"/>
      <c r="CN8" s="30"/>
      <c r="CO8" s="32"/>
      <c r="CP8" s="33"/>
      <c r="CQ8" s="30"/>
      <c r="CR8" s="30"/>
      <c r="CS8" s="32"/>
      <c r="CT8" s="33"/>
      <c r="CU8" s="30"/>
      <c r="CV8" s="30"/>
      <c r="CW8" s="32"/>
      <c r="CX8" s="33"/>
      <c r="CY8" s="30"/>
      <c r="CZ8" s="30"/>
      <c r="DA8" s="32"/>
      <c r="DB8" s="33"/>
      <c r="DC8" s="30"/>
      <c r="DD8" s="30"/>
      <c r="DE8" s="32"/>
      <c r="DF8" s="33"/>
      <c r="DG8" s="30"/>
      <c r="DH8" s="30"/>
      <c r="DI8" s="32"/>
      <c r="DJ8" s="33"/>
      <c r="DK8" s="34"/>
      <c r="DL8" s="34"/>
      <c r="DM8" s="34"/>
      <c r="DN8" s="31"/>
      <c r="DO8" s="32"/>
      <c r="DP8" s="33"/>
      <c r="DQ8" s="34"/>
      <c r="DR8" s="34"/>
      <c r="DS8" s="34"/>
      <c r="DT8" s="31"/>
      <c r="DU8" s="32"/>
      <c r="DV8" s="33"/>
      <c r="DW8" s="19"/>
      <c r="DX8" s="21"/>
      <c r="DY8" s="22"/>
      <c r="EC8" s="35"/>
      <c r="ED8" s="36"/>
      <c r="EE8" s="37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</row>
    <row r="9" spans="1:182" ht="26.25" hidden="1" customHeight="1" x14ac:dyDescent="0.25">
      <c r="A9" s="29" t="s">
        <v>83</v>
      </c>
      <c r="B9" s="29"/>
      <c r="C9" s="30"/>
      <c r="D9" s="30"/>
      <c r="E9" s="30"/>
      <c r="F9" s="31"/>
      <c r="G9" s="32"/>
      <c r="H9" s="33"/>
      <c r="I9" s="34"/>
      <c r="J9" s="34"/>
      <c r="K9" s="34"/>
      <c r="L9" s="30"/>
      <c r="M9" s="32"/>
      <c r="N9" s="33"/>
      <c r="O9" s="34"/>
      <c r="P9" s="30"/>
      <c r="Q9" s="30"/>
      <c r="R9" s="30"/>
      <c r="S9" s="32"/>
      <c r="T9" s="33"/>
      <c r="U9" s="34"/>
      <c r="V9" s="34"/>
      <c r="W9" s="33"/>
      <c r="X9" s="33"/>
      <c r="Y9" s="32"/>
      <c r="Z9" s="33"/>
      <c r="AA9" s="34"/>
      <c r="AB9" s="34"/>
      <c r="AC9" s="34"/>
      <c r="AD9" s="33"/>
      <c r="AE9" s="32"/>
      <c r="AF9" s="33"/>
      <c r="AG9" s="34"/>
      <c r="AH9" s="34"/>
      <c r="AI9" s="34"/>
      <c r="AJ9" s="33"/>
      <c r="AK9" s="32"/>
      <c r="AL9" s="33"/>
      <c r="AM9" s="34"/>
      <c r="AN9" s="34"/>
      <c r="AO9" s="34"/>
      <c r="AP9" s="33"/>
      <c r="AQ9" s="32"/>
      <c r="AR9" s="33"/>
      <c r="AS9" s="30"/>
      <c r="AT9" s="30"/>
      <c r="AU9" s="30"/>
      <c r="AV9" s="30"/>
      <c r="AW9" s="32"/>
      <c r="AX9" s="33"/>
      <c r="AY9" s="30"/>
      <c r="AZ9" s="30"/>
      <c r="BA9" s="30"/>
      <c r="BB9" s="30"/>
      <c r="BC9" s="32"/>
      <c r="BD9" s="33"/>
      <c r="BE9" s="30"/>
      <c r="BF9" s="30"/>
      <c r="BG9" s="30"/>
      <c r="BH9" s="30"/>
      <c r="BI9" s="32"/>
      <c r="BJ9" s="33"/>
      <c r="BK9" s="30"/>
      <c r="BL9" s="30"/>
      <c r="BM9" s="30"/>
      <c r="BN9" s="30"/>
      <c r="BO9" s="32"/>
      <c r="BP9" s="33"/>
      <c r="BQ9" s="34"/>
      <c r="BR9" s="34"/>
      <c r="BS9" s="34"/>
      <c r="BT9" s="33"/>
      <c r="BU9" s="32"/>
      <c r="BV9" s="33"/>
      <c r="BW9" s="30"/>
      <c r="BX9" s="30"/>
      <c r="BY9" s="30"/>
      <c r="BZ9" s="32"/>
      <c r="CA9" s="30"/>
      <c r="CB9" s="30"/>
      <c r="CC9" s="32"/>
      <c r="CD9" s="33"/>
      <c r="CE9" s="30"/>
      <c r="CF9" s="30"/>
      <c r="CG9" s="32"/>
      <c r="CH9" s="33"/>
      <c r="CI9" s="30"/>
      <c r="CJ9" s="30"/>
      <c r="CK9" s="32"/>
      <c r="CL9" s="33"/>
      <c r="CM9" s="30"/>
      <c r="CN9" s="30"/>
      <c r="CO9" s="32"/>
      <c r="CP9" s="33"/>
      <c r="CQ9" s="30"/>
      <c r="CR9" s="30"/>
      <c r="CS9" s="32"/>
      <c r="CT9" s="33"/>
      <c r="CU9" s="30"/>
      <c r="CV9" s="30"/>
      <c r="CW9" s="32"/>
      <c r="CX9" s="33"/>
      <c r="CY9" s="30"/>
      <c r="CZ9" s="30"/>
      <c r="DA9" s="32"/>
      <c r="DB9" s="33"/>
      <c r="DC9" s="30"/>
      <c r="DD9" s="30"/>
      <c r="DE9" s="32"/>
      <c r="DF9" s="33"/>
      <c r="DG9" s="30"/>
      <c r="DH9" s="30"/>
      <c r="DI9" s="32"/>
      <c r="DJ9" s="33"/>
      <c r="DK9" s="34"/>
      <c r="DL9" s="34"/>
      <c r="DM9" s="34"/>
      <c r="DN9" s="31"/>
      <c r="DO9" s="32"/>
      <c r="DP9" s="33"/>
      <c r="DQ9" s="34"/>
      <c r="DR9" s="34"/>
      <c r="DS9" s="34"/>
      <c r="DT9" s="31"/>
      <c r="DU9" s="32"/>
      <c r="DV9" s="33"/>
      <c r="DW9" s="19"/>
      <c r="DX9" s="21"/>
      <c r="DY9" s="22"/>
      <c r="DZ9" s="1"/>
      <c r="EC9" s="39"/>
      <c r="ED9" s="36"/>
      <c r="EE9" s="37"/>
      <c r="FW9" s="4"/>
      <c r="FX9" s="4"/>
      <c r="FY9" s="4"/>
      <c r="FZ9" s="4"/>
    </row>
    <row r="10" spans="1:182" ht="26.25" hidden="1" customHeight="1" x14ac:dyDescent="0.25">
      <c r="A10" s="29" t="s">
        <v>84</v>
      </c>
      <c r="B10" s="29"/>
      <c r="C10" s="30"/>
      <c r="D10" s="30"/>
      <c r="E10" s="30"/>
      <c r="F10" s="31"/>
      <c r="G10" s="32"/>
      <c r="H10" s="33"/>
      <c r="I10" s="34"/>
      <c r="J10" s="34"/>
      <c r="K10" s="34"/>
      <c r="L10" s="30"/>
      <c r="M10" s="32"/>
      <c r="N10" s="33"/>
      <c r="O10" s="34"/>
      <c r="P10" s="30"/>
      <c r="Q10" s="30"/>
      <c r="R10" s="30"/>
      <c r="S10" s="32"/>
      <c r="T10" s="33"/>
      <c r="U10" s="34"/>
      <c r="V10" s="34"/>
      <c r="W10" s="33"/>
      <c r="X10" s="33"/>
      <c r="Y10" s="32"/>
      <c r="Z10" s="33"/>
      <c r="AA10" s="34"/>
      <c r="AB10" s="34"/>
      <c r="AC10" s="34"/>
      <c r="AD10" s="33"/>
      <c r="AE10" s="32"/>
      <c r="AF10" s="33"/>
      <c r="AG10" s="34"/>
      <c r="AH10" s="34"/>
      <c r="AI10" s="34"/>
      <c r="AJ10" s="33"/>
      <c r="AK10" s="32"/>
      <c r="AL10" s="33"/>
      <c r="AM10" s="34"/>
      <c r="AN10" s="34"/>
      <c r="AO10" s="34"/>
      <c r="AP10" s="33"/>
      <c r="AQ10" s="32"/>
      <c r="AR10" s="33"/>
      <c r="AS10" s="30"/>
      <c r="AT10" s="30"/>
      <c r="AU10" s="30"/>
      <c r="AV10" s="30"/>
      <c r="AW10" s="32"/>
      <c r="AX10" s="33"/>
      <c r="AY10" s="30"/>
      <c r="AZ10" s="30"/>
      <c r="BA10" s="30"/>
      <c r="BB10" s="30"/>
      <c r="BC10" s="32"/>
      <c r="BD10" s="33"/>
      <c r="BE10" s="30"/>
      <c r="BF10" s="30"/>
      <c r="BG10" s="30"/>
      <c r="BH10" s="30"/>
      <c r="BI10" s="32"/>
      <c r="BJ10" s="33"/>
      <c r="BK10" s="30"/>
      <c r="BL10" s="30"/>
      <c r="BM10" s="30"/>
      <c r="BN10" s="30"/>
      <c r="BO10" s="32"/>
      <c r="BP10" s="33"/>
      <c r="BQ10" s="34"/>
      <c r="BR10" s="34"/>
      <c r="BS10" s="34"/>
      <c r="BT10" s="33"/>
      <c r="BU10" s="32"/>
      <c r="BV10" s="33"/>
      <c r="BW10" s="30"/>
      <c r="BX10" s="30"/>
      <c r="BY10" s="30"/>
      <c r="BZ10" s="32"/>
      <c r="CA10" s="30"/>
      <c r="CB10" s="30"/>
      <c r="CC10" s="32"/>
      <c r="CD10" s="33"/>
      <c r="CE10" s="30"/>
      <c r="CF10" s="30"/>
      <c r="CG10" s="32"/>
      <c r="CH10" s="33"/>
      <c r="CI10" s="30"/>
      <c r="CJ10" s="30"/>
      <c r="CK10" s="32"/>
      <c r="CL10" s="33"/>
      <c r="CM10" s="30"/>
      <c r="CN10" s="30"/>
      <c r="CO10" s="32"/>
      <c r="CP10" s="33"/>
      <c r="CQ10" s="30"/>
      <c r="CR10" s="30"/>
      <c r="CS10" s="32"/>
      <c r="CT10" s="33"/>
      <c r="CU10" s="30"/>
      <c r="CV10" s="30"/>
      <c r="CW10" s="32"/>
      <c r="CX10" s="33"/>
      <c r="CY10" s="30"/>
      <c r="CZ10" s="30"/>
      <c r="DA10" s="32"/>
      <c r="DB10" s="33"/>
      <c r="DC10" s="30"/>
      <c r="DD10" s="30"/>
      <c r="DE10" s="32"/>
      <c r="DF10" s="33"/>
      <c r="DG10" s="30"/>
      <c r="DH10" s="30"/>
      <c r="DI10" s="32"/>
      <c r="DJ10" s="33"/>
      <c r="DK10" s="34"/>
      <c r="DL10" s="34"/>
      <c r="DM10" s="34"/>
      <c r="DN10" s="31"/>
      <c r="DO10" s="32"/>
      <c r="DP10" s="33"/>
      <c r="DQ10" s="34"/>
      <c r="DR10" s="34"/>
      <c r="DS10" s="34"/>
      <c r="DT10" s="31"/>
      <c r="DU10" s="32"/>
      <c r="DV10" s="33"/>
      <c r="DW10" s="19"/>
      <c r="DX10" s="21"/>
      <c r="DY10" s="22"/>
      <c r="DZ10" s="1"/>
      <c r="EC10" s="35"/>
      <c r="ED10" s="36"/>
      <c r="EE10" s="27"/>
      <c r="EF10" s="43"/>
      <c r="FW10" s="4"/>
      <c r="FX10" s="4"/>
      <c r="FY10" s="4"/>
      <c r="FZ10" s="4"/>
    </row>
    <row r="11" spans="1:182" s="44" customFormat="1" ht="26.25" hidden="1" customHeight="1" x14ac:dyDescent="0.25">
      <c r="A11" s="29" t="s">
        <v>85</v>
      </c>
      <c r="B11" s="29"/>
      <c r="C11" s="30"/>
      <c r="D11" s="30"/>
      <c r="E11" s="30"/>
      <c r="F11" s="31"/>
      <c r="G11" s="32"/>
      <c r="H11" s="33"/>
      <c r="I11" s="34"/>
      <c r="J11" s="34"/>
      <c r="K11" s="34"/>
      <c r="L11" s="30"/>
      <c r="M11" s="32"/>
      <c r="N11" s="33"/>
      <c r="O11" s="34"/>
      <c r="P11" s="30"/>
      <c r="Q11" s="30"/>
      <c r="R11" s="30"/>
      <c r="S11" s="32"/>
      <c r="T11" s="33"/>
      <c r="U11" s="34"/>
      <c r="V11" s="34"/>
      <c r="W11" s="33"/>
      <c r="X11" s="33"/>
      <c r="Y11" s="32"/>
      <c r="Z11" s="33"/>
      <c r="AA11" s="34"/>
      <c r="AB11" s="34"/>
      <c r="AC11" s="34"/>
      <c r="AD11" s="33"/>
      <c r="AE11" s="32"/>
      <c r="AF11" s="33"/>
      <c r="AG11" s="34"/>
      <c r="AH11" s="34"/>
      <c r="AI11" s="34"/>
      <c r="AJ11" s="33"/>
      <c r="AK11" s="32"/>
      <c r="AL11" s="33"/>
      <c r="AM11" s="34"/>
      <c r="AN11" s="34"/>
      <c r="AO11" s="34"/>
      <c r="AP11" s="33"/>
      <c r="AQ11" s="32"/>
      <c r="AR11" s="33"/>
      <c r="AS11" s="30"/>
      <c r="AT11" s="30"/>
      <c r="AU11" s="30"/>
      <c r="AV11" s="30"/>
      <c r="AW11" s="32"/>
      <c r="AX11" s="33"/>
      <c r="AY11" s="30"/>
      <c r="AZ11" s="30"/>
      <c r="BA11" s="30"/>
      <c r="BB11" s="30"/>
      <c r="BC11" s="32"/>
      <c r="BD11" s="33"/>
      <c r="BE11" s="30"/>
      <c r="BF11" s="30"/>
      <c r="BG11" s="30"/>
      <c r="BH11" s="30"/>
      <c r="BI11" s="32"/>
      <c r="BJ11" s="33"/>
      <c r="BK11" s="30"/>
      <c r="BL11" s="30"/>
      <c r="BM11" s="30"/>
      <c r="BN11" s="30"/>
      <c r="BO11" s="32"/>
      <c r="BP11" s="33"/>
      <c r="BQ11" s="34"/>
      <c r="BR11" s="34"/>
      <c r="BS11" s="34"/>
      <c r="BT11" s="33"/>
      <c r="BU11" s="32"/>
      <c r="BV11" s="33"/>
      <c r="BW11" s="30"/>
      <c r="BX11" s="30"/>
      <c r="BY11" s="30"/>
      <c r="BZ11" s="32"/>
      <c r="CA11" s="30"/>
      <c r="CB11" s="30"/>
      <c r="CC11" s="32"/>
      <c r="CD11" s="33"/>
      <c r="CE11" s="30"/>
      <c r="CF11" s="30"/>
      <c r="CG11" s="32"/>
      <c r="CH11" s="33"/>
      <c r="CI11" s="30"/>
      <c r="CJ11" s="30"/>
      <c r="CK11" s="32"/>
      <c r="CL11" s="33"/>
      <c r="CM11" s="30"/>
      <c r="CN11" s="30"/>
      <c r="CO11" s="32"/>
      <c r="CP11" s="33"/>
      <c r="CQ11" s="30"/>
      <c r="CR11" s="30"/>
      <c r="CS11" s="32"/>
      <c r="CT11" s="33"/>
      <c r="CU11" s="30"/>
      <c r="CV11" s="30"/>
      <c r="CW11" s="32"/>
      <c r="CX11" s="33"/>
      <c r="CY11" s="30"/>
      <c r="CZ11" s="30"/>
      <c r="DA11" s="32"/>
      <c r="DB11" s="33"/>
      <c r="DC11" s="30"/>
      <c r="DD11" s="30"/>
      <c r="DE11" s="32"/>
      <c r="DF11" s="33"/>
      <c r="DG11" s="30"/>
      <c r="DH11" s="30"/>
      <c r="DI11" s="32"/>
      <c r="DJ11" s="33"/>
      <c r="DK11" s="34"/>
      <c r="DL11" s="34"/>
      <c r="DM11" s="34"/>
      <c r="DN11" s="31"/>
      <c r="DO11" s="32"/>
      <c r="DP11" s="33"/>
      <c r="DQ11" s="34"/>
      <c r="DR11" s="34"/>
      <c r="DS11" s="34"/>
      <c r="DT11" s="31"/>
      <c r="DU11" s="32"/>
      <c r="DV11" s="33"/>
      <c r="DW11" s="19"/>
      <c r="DX11" s="21"/>
      <c r="DY11" s="22"/>
      <c r="EC11" s="39"/>
      <c r="ED11" s="36"/>
      <c r="EE11" s="27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</row>
    <row r="12" spans="1:182" s="41" customFormat="1" ht="26.25" hidden="1" customHeight="1" x14ac:dyDescent="0.25">
      <c r="A12" s="29" t="s">
        <v>86</v>
      </c>
      <c r="B12" s="29"/>
      <c r="C12" s="30"/>
      <c r="D12" s="30"/>
      <c r="E12" s="30"/>
      <c r="F12" s="31"/>
      <c r="G12" s="32"/>
      <c r="H12" s="33"/>
      <c r="I12" s="34"/>
      <c r="J12" s="34"/>
      <c r="K12" s="34"/>
      <c r="L12" s="30"/>
      <c r="M12" s="32"/>
      <c r="N12" s="33"/>
      <c r="O12" s="34"/>
      <c r="P12" s="31"/>
      <c r="Q12" s="31"/>
      <c r="R12" s="31"/>
      <c r="S12" s="32"/>
      <c r="T12" s="33"/>
      <c r="U12" s="34"/>
      <c r="V12" s="34"/>
      <c r="W12" s="33"/>
      <c r="X12" s="33"/>
      <c r="Y12" s="32"/>
      <c r="Z12" s="33"/>
      <c r="AA12" s="34"/>
      <c r="AB12" s="34"/>
      <c r="AC12" s="34"/>
      <c r="AD12" s="33"/>
      <c r="AE12" s="32"/>
      <c r="AF12" s="33"/>
      <c r="AG12" s="34"/>
      <c r="AH12" s="34"/>
      <c r="AI12" s="34"/>
      <c r="AJ12" s="33"/>
      <c r="AK12" s="32"/>
      <c r="AL12" s="33"/>
      <c r="AM12" s="34"/>
      <c r="AN12" s="34"/>
      <c r="AO12" s="34"/>
      <c r="AP12" s="33"/>
      <c r="AQ12" s="32"/>
      <c r="AR12" s="33"/>
      <c r="AS12" s="30"/>
      <c r="AT12" s="30"/>
      <c r="AU12" s="30"/>
      <c r="AV12" s="30"/>
      <c r="AW12" s="32"/>
      <c r="AX12" s="33"/>
      <c r="AY12" s="30"/>
      <c r="AZ12" s="30"/>
      <c r="BA12" s="30"/>
      <c r="BB12" s="30"/>
      <c r="BC12" s="32"/>
      <c r="BD12" s="33"/>
      <c r="BE12" s="30"/>
      <c r="BF12" s="30"/>
      <c r="BG12" s="30"/>
      <c r="BH12" s="30"/>
      <c r="BI12" s="32"/>
      <c r="BJ12" s="33"/>
      <c r="BK12" s="30"/>
      <c r="BL12" s="30"/>
      <c r="BM12" s="30"/>
      <c r="BN12" s="30"/>
      <c r="BO12" s="32"/>
      <c r="BP12" s="33"/>
      <c r="BQ12" s="34"/>
      <c r="BR12" s="34"/>
      <c r="BS12" s="34"/>
      <c r="BT12" s="33"/>
      <c r="BU12" s="32"/>
      <c r="BV12" s="33"/>
      <c r="BW12" s="30"/>
      <c r="BX12" s="30"/>
      <c r="BY12" s="30"/>
      <c r="BZ12" s="32"/>
      <c r="CA12" s="30"/>
      <c r="CB12" s="30"/>
      <c r="CC12" s="32"/>
      <c r="CD12" s="33"/>
      <c r="CE12" s="30"/>
      <c r="CF12" s="30"/>
      <c r="CG12" s="32"/>
      <c r="CH12" s="33"/>
      <c r="CI12" s="30"/>
      <c r="CJ12" s="30"/>
      <c r="CK12" s="32"/>
      <c r="CL12" s="33"/>
      <c r="CM12" s="30"/>
      <c r="CN12" s="30"/>
      <c r="CO12" s="32"/>
      <c r="CP12" s="33"/>
      <c r="CQ12" s="30"/>
      <c r="CR12" s="30"/>
      <c r="CS12" s="32"/>
      <c r="CT12" s="33"/>
      <c r="CU12" s="30"/>
      <c r="CV12" s="30"/>
      <c r="CW12" s="32"/>
      <c r="CX12" s="33"/>
      <c r="CY12" s="30"/>
      <c r="CZ12" s="30"/>
      <c r="DA12" s="32"/>
      <c r="DB12" s="33"/>
      <c r="DC12" s="30"/>
      <c r="DD12" s="30"/>
      <c r="DE12" s="32"/>
      <c r="DF12" s="33"/>
      <c r="DG12" s="30"/>
      <c r="DH12" s="30"/>
      <c r="DI12" s="32"/>
      <c r="DJ12" s="33"/>
      <c r="DK12" s="34"/>
      <c r="DL12" s="34"/>
      <c r="DM12" s="34"/>
      <c r="DN12" s="31"/>
      <c r="DO12" s="32"/>
      <c r="DP12" s="33"/>
      <c r="DQ12" s="34"/>
      <c r="DR12" s="34"/>
      <c r="DS12" s="34"/>
      <c r="DT12" s="31"/>
      <c r="DU12" s="32"/>
      <c r="DV12" s="33"/>
      <c r="DW12" s="19"/>
      <c r="DX12" s="21"/>
      <c r="DY12" s="22"/>
      <c r="EC12" s="35"/>
      <c r="ED12" s="36"/>
      <c r="EE12" s="37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</row>
    <row r="13" spans="1:182" s="38" customFormat="1" ht="26.25" hidden="1" customHeight="1" x14ac:dyDescent="0.25">
      <c r="A13" s="29" t="s">
        <v>87</v>
      </c>
      <c r="B13" s="29"/>
      <c r="C13" s="30"/>
      <c r="D13" s="30"/>
      <c r="E13" s="30"/>
      <c r="F13" s="31"/>
      <c r="G13" s="32"/>
      <c r="H13" s="33"/>
      <c r="I13" s="34"/>
      <c r="J13" s="34"/>
      <c r="K13" s="34"/>
      <c r="L13" s="30"/>
      <c r="M13" s="32"/>
      <c r="N13" s="33"/>
      <c r="O13" s="34"/>
      <c r="P13" s="31"/>
      <c r="Q13" s="31"/>
      <c r="R13" s="31"/>
      <c r="S13" s="32"/>
      <c r="T13" s="33"/>
      <c r="U13" s="34"/>
      <c r="V13" s="34"/>
      <c r="W13" s="33"/>
      <c r="X13" s="33"/>
      <c r="Y13" s="32"/>
      <c r="Z13" s="33"/>
      <c r="AA13" s="34"/>
      <c r="AB13" s="34"/>
      <c r="AC13" s="34"/>
      <c r="AD13" s="33"/>
      <c r="AE13" s="32"/>
      <c r="AF13" s="33"/>
      <c r="AG13" s="34"/>
      <c r="AH13" s="34"/>
      <c r="AI13" s="34"/>
      <c r="AJ13" s="33"/>
      <c r="AK13" s="32"/>
      <c r="AL13" s="33"/>
      <c r="AM13" s="34"/>
      <c r="AN13" s="34"/>
      <c r="AO13" s="34"/>
      <c r="AP13" s="33"/>
      <c r="AQ13" s="32"/>
      <c r="AR13" s="33"/>
      <c r="AS13" s="30"/>
      <c r="AT13" s="30"/>
      <c r="AU13" s="30"/>
      <c r="AV13" s="30"/>
      <c r="AW13" s="32"/>
      <c r="AX13" s="33"/>
      <c r="AY13" s="30"/>
      <c r="AZ13" s="30"/>
      <c r="BA13" s="30"/>
      <c r="BB13" s="30"/>
      <c r="BC13" s="32"/>
      <c r="BD13" s="33"/>
      <c r="BE13" s="30"/>
      <c r="BF13" s="30"/>
      <c r="BG13" s="30"/>
      <c r="BH13" s="30"/>
      <c r="BI13" s="32"/>
      <c r="BJ13" s="33"/>
      <c r="BK13" s="30"/>
      <c r="BL13" s="30"/>
      <c r="BM13" s="30"/>
      <c r="BN13" s="30"/>
      <c r="BO13" s="32"/>
      <c r="BP13" s="33"/>
      <c r="BQ13" s="34"/>
      <c r="BR13" s="34"/>
      <c r="BS13" s="34"/>
      <c r="BT13" s="33"/>
      <c r="BU13" s="32"/>
      <c r="BV13" s="33"/>
      <c r="BW13" s="30"/>
      <c r="BX13" s="30"/>
      <c r="BY13" s="30"/>
      <c r="BZ13" s="32"/>
      <c r="CA13" s="30"/>
      <c r="CB13" s="30"/>
      <c r="CC13" s="32"/>
      <c r="CD13" s="33"/>
      <c r="CE13" s="30"/>
      <c r="CF13" s="30"/>
      <c r="CG13" s="32"/>
      <c r="CH13" s="33"/>
      <c r="CI13" s="30"/>
      <c r="CJ13" s="30"/>
      <c r="CK13" s="32"/>
      <c r="CL13" s="33"/>
      <c r="CM13" s="30"/>
      <c r="CN13" s="30"/>
      <c r="CO13" s="32"/>
      <c r="CP13" s="33"/>
      <c r="CQ13" s="30"/>
      <c r="CR13" s="30"/>
      <c r="CS13" s="32"/>
      <c r="CT13" s="33"/>
      <c r="CU13" s="30"/>
      <c r="CV13" s="30"/>
      <c r="CW13" s="32"/>
      <c r="CX13" s="33"/>
      <c r="CY13" s="30"/>
      <c r="CZ13" s="30"/>
      <c r="DA13" s="32"/>
      <c r="DB13" s="33"/>
      <c r="DC13" s="30"/>
      <c r="DD13" s="30"/>
      <c r="DE13" s="32"/>
      <c r="DF13" s="33"/>
      <c r="DG13" s="30"/>
      <c r="DH13" s="30"/>
      <c r="DI13" s="32"/>
      <c r="DJ13" s="33"/>
      <c r="DK13" s="34"/>
      <c r="DL13" s="34"/>
      <c r="DM13" s="34"/>
      <c r="DN13" s="31"/>
      <c r="DO13" s="32"/>
      <c r="DP13" s="33"/>
      <c r="DQ13" s="34"/>
      <c r="DR13" s="34"/>
      <c r="DS13" s="34"/>
      <c r="DT13" s="31"/>
      <c r="DU13" s="32"/>
      <c r="DV13" s="33"/>
      <c r="DW13" s="19"/>
      <c r="DX13" s="21"/>
      <c r="DY13" s="22"/>
      <c r="EC13" s="39"/>
      <c r="ED13" s="36"/>
      <c r="EE13" s="37"/>
      <c r="EF13" s="45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</row>
    <row r="14" spans="1:182" ht="26.25" hidden="1" customHeight="1" x14ac:dyDescent="0.25">
      <c r="A14" s="29" t="s">
        <v>88</v>
      </c>
      <c r="B14" s="29"/>
      <c r="C14" s="30"/>
      <c r="D14" s="30"/>
      <c r="E14" s="30"/>
      <c r="F14" s="31"/>
      <c r="G14" s="32"/>
      <c r="H14" s="33"/>
      <c r="I14" s="34"/>
      <c r="J14" s="34"/>
      <c r="K14" s="34"/>
      <c r="L14" s="30"/>
      <c r="M14" s="32"/>
      <c r="N14" s="33"/>
      <c r="O14" s="34"/>
      <c r="P14" s="31"/>
      <c r="Q14" s="31"/>
      <c r="R14" s="31"/>
      <c r="S14" s="32"/>
      <c r="T14" s="33"/>
      <c r="U14" s="34"/>
      <c r="V14" s="34"/>
      <c r="W14" s="33"/>
      <c r="X14" s="33"/>
      <c r="Y14" s="32"/>
      <c r="Z14" s="33"/>
      <c r="AA14" s="34"/>
      <c r="AB14" s="34"/>
      <c r="AC14" s="34"/>
      <c r="AD14" s="33"/>
      <c r="AE14" s="32"/>
      <c r="AF14" s="33"/>
      <c r="AG14" s="34"/>
      <c r="AH14" s="34"/>
      <c r="AI14" s="34"/>
      <c r="AJ14" s="33"/>
      <c r="AK14" s="32"/>
      <c r="AL14" s="33"/>
      <c r="AM14" s="34"/>
      <c r="AN14" s="34"/>
      <c r="AO14" s="34"/>
      <c r="AP14" s="33"/>
      <c r="AQ14" s="32"/>
      <c r="AR14" s="33"/>
      <c r="AS14" s="30"/>
      <c r="AT14" s="30"/>
      <c r="AU14" s="30"/>
      <c r="AV14" s="30"/>
      <c r="AW14" s="32"/>
      <c r="AX14" s="33"/>
      <c r="AY14" s="30"/>
      <c r="AZ14" s="30"/>
      <c r="BA14" s="30"/>
      <c r="BB14" s="30"/>
      <c r="BC14" s="32"/>
      <c r="BD14" s="33"/>
      <c r="BE14" s="30"/>
      <c r="BF14" s="30"/>
      <c r="BG14" s="30"/>
      <c r="BH14" s="30"/>
      <c r="BI14" s="32"/>
      <c r="BJ14" s="33"/>
      <c r="BK14" s="30"/>
      <c r="BL14" s="30"/>
      <c r="BM14" s="30"/>
      <c r="BN14" s="30"/>
      <c r="BO14" s="32"/>
      <c r="BP14" s="33"/>
      <c r="BQ14" s="34"/>
      <c r="BR14" s="34"/>
      <c r="BS14" s="34"/>
      <c r="BT14" s="33"/>
      <c r="BU14" s="32"/>
      <c r="BV14" s="33"/>
      <c r="BW14" s="30"/>
      <c r="BX14" s="30"/>
      <c r="BY14" s="30"/>
      <c r="BZ14" s="32"/>
      <c r="CA14" s="30"/>
      <c r="CB14" s="30"/>
      <c r="CC14" s="32"/>
      <c r="CD14" s="33"/>
      <c r="CE14" s="30"/>
      <c r="CF14" s="30"/>
      <c r="CG14" s="32"/>
      <c r="CH14" s="33"/>
      <c r="CI14" s="30"/>
      <c r="CJ14" s="30"/>
      <c r="CK14" s="32"/>
      <c r="CL14" s="33"/>
      <c r="CM14" s="30"/>
      <c r="CN14" s="30"/>
      <c r="CO14" s="32"/>
      <c r="CP14" s="33"/>
      <c r="CQ14" s="30"/>
      <c r="CR14" s="30"/>
      <c r="CS14" s="32"/>
      <c r="CT14" s="33"/>
      <c r="CU14" s="30"/>
      <c r="CV14" s="30"/>
      <c r="CW14" s="32"/>
      <c r="CX14" s="33"/>
      <c r="CY14" s="30"/>
      <c r="CZ14" s="30"/>
      <c r="DA14" s="32"/>
      <c r="DB14" s="33"/>
      <c r="DC14" s="30"/>
      <c r="DD14" s="30"/>
      <c r="DE14" s="32"/>
      <c r="DF14" s="33"/>
      <c r="DG14" s="30"/>
      <c r="DH14" s="30"/>
      <c r="DI14" s="32"/>
      <c r="DJ14" s="33"/>
      <c r="DK14" s="34"/>
      <c r="DL14" s="34"/>
      <c r="DM14" s="34"/>
      <c r="DN14" s="30"/>
      <c r="DO14" s="32"/>
      <c r="DP14" s="33"/>
      <c r="DQ14" s="34"/>
      <c r="DR14" s="34"/>
      <c r="DS14" s="34"/>
      <c r="DT14" s="30"/>
      <c r="DU14" s="32"/>
      <c r="DV14" s="33"/>
      <c r="DW14" s="19"/>
      <c r="DX14" s="21"/>
      <c r="DY14" s="22"/>
      <c r="DZ14" s="1"/>
      <c r="EC14" s="35"/>
      <c r="ED14" s="36"/>
      <c r="EE14" s="37"/>
      <c r="EF14" s="42"/>
      <c r="FW14" s="4"/>
      <c r="FX14" s="4"/>
      <c r="FY14" s="4"/>
      <c r="FZ14" s="4"/>
    </row>
    <row r="15" spans="1:182" s="41" customFormat="1" ht="26.25" hidden="1" customHeight="1" x14ac:dyDescent="0.25">
      <c r="A15" s="29" t="s">
        <v>89</v>
      </c>
      <c r="B15" s="29"/>
      <c r="C15" s="30"/>
      <c r="D15" s="30"/>
      <c r="E15" s="30"/>
      <c r="F15" s="31"/>
      <c r="G15" s="32"/>
      <c r="H15" s="33"/>
      <c r="I15" s="34"/>
      <c r="J15" s="34"/>
      <c r="K15" s="34"/>
      <c r="L15" s="30"/>
      <c r="M15" s="32"/>
      <c r="N15" s="33"/>
      <c r="O15" s="34"/>
      <c r="P15" s="31"/>
      <c r="Q15" s="31"/>
      <c r="R15" s="31"/>
      <c r="S15" s="32"/>
      <c r="T15" s="33"/>
      <c r="U15" s="34"/>
      <c r="V15" s="34"/>
      <c r="W15" s="33"/>
      <c r="X15" s="33"/>
      <c r="Y15" s="32"/>
      <c r="Z15" s="33"/>
      <c r="AA15" s="34"/>
      <c r="AB15" s="34"/>
      <c r="AC15" s="34"/>
      <c r="AD15" s="33"/>
      <c r="AE15" s="32"/>
      <c r="AF15" s="33"/>
      <c r="AG15" s="34"/>
      <c r="AH15" s="34"/>
      <c r="AI15" s="34"/>
      <c r="AJ15" s="33"/>
      <c r="AK15" s="32"/>
      <c r="AL15" s="33"/>
      <c r="AM15" s="34"/>
      <c r="AN15" s="34"/>
      <c r="AO15" s="34"/>
      <c r="AP15" s="33"/>
      <c r="AQ15" s="32"/>
      <c r="AR15" s="33"/>
      <c r="AS15" s="30"/>
      <c r="AT15" s="30"/>
      <c r="AU15" s="30"/>
      <c r="AV15" s="30"/>
      <c r="AW15" s="32"/>
      <c r="AX15" s="33"/>
      <c r="AY15" s="30"/>
      <c r="AZ15" s="30"/>
      <c r="BA15" s="30"/>
      <c r="BB15" s="30"/>
      <c r="BC15" s="32"/>
      <c r="BD15" s="33"/>
      <c r="BE15" s="30"/>
      <c r="BF15" s="30"/>
      <c r="BG15" s="30"/>
      <c r="BH15" s="30"/>
      <c r="BI15" s="32"/>
      <c r="BJ15" s="33"/>
      <c r="BK15" s="30"/>
      <c r="BL15" s="30"/>
      <c r="BM15" s="30"/>
      <c r="BN15" s="30"/>
      <c r="BO15" s="32"/>
      <c r="BP15" s="33"/>
      <c r="BQ15" s="34"/>
      <c r="BR15" s="34"/>
      <c r="BS15" s="34"/>
      <c r="BT15" s="33"/>
      <c r="BU15" s="32"/>
      <c r="BV15" s="33"/>
      <c r="BW15" s="30"/>
      <c r="BX15" s="30"/>
      <c r="BY15" s="30"/>
      <c r="BZ15" s="32"/>
      <c r="CA15" s="30"/>
      <c r="CB15" s="30"/>
      <c r="CC15" s="32"/>
      <c r="CD15" s="33"/>
      <c r="CE15" s="30"/>
      <c r="CF15" s="30"/>
      <c r="CG15" s="32"/>
      <c r="CH15" s="33"/>
      <c r="CI15" s="30"/>
      <c r="CJ15" s="30"/>
      <c r="CK15" s="32"/>
      <c r="CL15" s="33"/>
      <c r="CM15" s="30"/>
      <c r="CN15" s="30"/>
      <c r="CO15" s="32"/>
      <c r="CP15" s="33"/>
      <c r="CQ15" s="30"/>
      <c r="CR15" s="30"/>
      <c r="CS15" s="32"/>
      <c r="CT15" s="33"/>
      <c r="CU15" s="30"/>
      <c r="CV15" s="30"/>
      <c r="CW15" s="32"/>
      <c r="CX15" s="33"/>
      <c r="CY15" s="30"/>
      <c r="CZ15" s="30"/>
      <c r="DA15" s="32"/>
      <c r="DB15" s="33"/>
      <c r="DC15" s="30"/>
      <c r="DD15" s="30"/>
      <c r="DE15" s="32"/>
      <c r="DF15" s="33"/>
      <c r="DG15" s="30"/>
      <c r="DH15" s="30"/>
      <c r="DI15" s="32"/>
      <c r="DJ15" s="33"/>
      <c r="DK15" s="34"/>
      <c r="DL15" s="34"/>
      <c r="DM15" s="34"/>
      <c r="DN15" s="31"/>
      <c r="DO15" s="32"/>
      <c r="DP15" s="33"/>
      <c r="DQ15" s="34"/>
      <c r="DR15" s="34"/>
      <c r="DS15" s="34"/>
      <c r="DT15" s="31"/>
      <c r="DU15" s="32"/>
      <c r="DV15" s="33"/>
      <c r="DW15" s="19"/>
      <c r="DX15" s="21"/>
      <c r="DY15" s="22"/>
      <c r="EC15" s="39"/>
      <c r="ED15" s="36"/>
      <c r="EE15" s="37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</row>
    <row r="16" spans="1:182" ht="26.25" hidden="1" customHeight="1" x14ac:dyDescent="0.25">
      <c r="A16" s="29" t="s">
        <v>90</v>
      </c>
      <c r="B16" s="29"/>
      <c r="C16" s="30"/>
      <c r="D16" s="30"/>
      <c r="E16" s="30"/>
      <c r="F16" s="31"/>
      <c r="G16" s="32"/>
      <c r="H16" s="33"/>
      <c r="I16" s="34"/>
      <c r="J16" s="34"/>
      <c r="K16" s="34"/>
      <c r="L16" s="30"/>
      <c r="M16" s="32"/>
      <c r="N16" s="33"/>
      <c r="O16" s="34"/>
      <c r="P16" s="31"/>
      <c r="Q16" s="31"/>
      <c r="R16" s="31"/>
      <c r="S16" s="32"/>
      <c r="T16" s="33"/>
      <c r="U16" s="34"/>
      <c r="V16" s="34"/>
      <c r="W16" s="33"/>
      <c r="X16" s="33"/>
      <c r="Y16" s="32"/>
      <c r="Z16" s="33"/>
      <c r="AA16" s="34"/>
      <c r="AB16" s="34"/>
      <c r="AC16" s="34"/>
      <c r="AD16" s="33"/>
      <c r="AE16" s="32"/>
      <c r="AF16" s="33"/>
      <c r="AG16" s="34"/>
      <c r="AH16" s="34"/>
      <c r="AI16" s="34"/>
      <c r="AJ16" s="33"/>
      <c r="AK16" s="32"/>
      <c r="AL16" s="33"/>
      <c r="AM16" s="34"/>
      <c r="AN16" s="34"/>
      <c r="AO16" s="34"/>
      <c r="AP16" s="33"/>
      <c r="AQ16" s="32"/>
      <c r="AR16" s="33"/>
      <c r="AS16" s="30"/>
      <c r="AT16" s="30"/>
      <c r="AU16" s="30"/>
      <c r="AV16" s="30"/>
      <c r="AW16" s="32"/>
      <c r="AX16" s="33"/>
      <c r="AY16" s="30"/>
      <c r="AZ16" s="30"/>
      <c r="BA16" s="30"/>
      <c r="BB16" s="30"/>
      <c r="BC16" s="32"/>
      <c r="BD16" s="33"/>
      <c r="BE16" s="30"/>
      <c r="BF16" s="30"/>
      <c r="BG16" s="30"/>
      <c r="BH16" s="30"/>
      <c r="BI16" s="32"/>
      <c r="BJ16" s="33"/>
      <c r="BK16" s="30"/>
      <c r="BL16" s="30"/>
      <c r="BM16" s="30"/>
      <c r="BN16" s="30"/>
      <c r="BO16" s="32"/>
      <c r="BP16" s="33"/>
      <c r="BQ16" s="34"/>
      <c r="BR16" s="34"/>
      <c r="BS16" s="34"/>
      <c r="BT16" s="33"/>
      <c r="BU16" s="32"/>
      <c r="BV16" s="33"/>
      <c r="BW16" s="30"/>
      <c r="BX16" s="30"/>
      <c r="BY16" s="30"/>
      <c r="BZ16" s="32"/>
      <c r="CA16" s="30"/>
      <c r="CB16" s="30"/>
      <c r="CC16" s="32"/>
      <c r="CD16" s="33"/>
      <c r="CE16" s="30"/>
      <c r="CF16" s="30"/>
      <c r="CG16" s="32"/>
      <c r="CH16" s="33"/>
      <c r="CI16" s="30"/>
      <c r="CJ16" s="30"/>
      <c r="CK16" s="32"/>
      <c r="CL16" s="33"/>
      <c r="CM16" s="30"/>
      <c r="CN16" s="30"/>
      <c r="CO16" s="32"/>
      <c r="CP16" s="33"/>
      <c r="CQ16" s="30"/>
      <c r="CR16" s="30"/>
      <c r="CS16" s="32"/>
      <c r="CT16" s="33"/>
      <c r="CU16" s="30"/>
      <c r="CV16" s="30"/>
      <c r="CW16" s="32"/>
      <c r="CX16" s="33"/>
      <c r="CY16" s="30"/>
      <c r="CZ16" s="30"/>
      <c r="DA16" s="32"/>
      <c r="DB16" s="33"/>
      <c r="DC16" s="30"/>
      <c r="DD16" s="30"/>
      <c r="DE16" s="32"/>
      <c r="DF16" s="33"/>
      <c r="DG16" s="30"/>
      <c r="DH16" s="30"/>
      <c r="DI16" s="32"/>
      <c r="DJ16" s="33"/>
      <c r="DK16" s="34"/>
      <c r="DL16" s="34"/>
      <c r="DM16" s="34"/>
      <c r="DN16" s="31"/>
      <c r="DO16" s="32"/>
      <c r="DP16" s="33"/>
      <c r="DQ16" s="34"/>
      <c r="DR16" s="34"/>
      <c r="DS16" s="34"/>
      <c r="DT16" s="31"/>
      <c r="DU16" s="32"/>
      <c r="DV16" s="33"/>
      <c r="DW16" s="19"/>
      <c r="DX16" s="21"/>
      <c r="DY16" s="22"/>
      <c r="DZ16" s="1"/>
      <c r="EC16" s="35"/>
      <c r="ED16" s="36"/>
      <c r="EE16" s="27"/>
      <c r="EF16" s="42"/>
      <c r="FW16" s="4"/>
      <c r="FX16" s="4"/>
      <c r="FY16" s="4"/>
      <c r="FZ16" s="4"/>
    </row>
    <row r="17" spans="1:182" ht="26.25" hidden="1" customHeight="1" x14ac:dyDescent="0.25">
      <c r="A17" s="29" t="s">
        <v>91</v>
      </c>
      <c r="B17" s="29"/>
      <c r="C17" s="30"/>
      <c r="D17" s="30"/>
      <c r="E17" s="30"/>
      <c r="F17" s="31"/>
      <c r="G17" s="32"/>
      <c r="H17" s="33"/>
      <c r="I17" s="34"/>
      <c r="J17" s="34"/>
      <c r="K17" s="34"/>
      <c r="L17" s="30"/>
      <c r="M17" s="32"/>
      <c r="N17" s="33"/>
      <c r="O17" s="34"/>
      <c r="P17" s="31"/>
      <c r="Q17" s="31"/>
      <c r="R17" s="31"/>
      <c r="S17" s="32"/>
      <c r="T17" s="33"/>
      <c r="U17" s="34"/>
      <c r="V17" s="34"/>
      <c r="W17" s="33"/>
      <c r="X17" s="33"/>
      <c r="Y17" s="32"/>
      <c r="Z17" s="33"/>
      <c r="AA17" s="34"/>
      <c r="AB17" s="34"/>
      <c r="AC17" s="34"/>
      <c r="AD17" s="33"/>
      <c r="AE17" s="32"/>
      <c r="AF17" s="33"/>
      <c r="AG17" s="34"/>
      <c r="AH17" s="34"/>
      <c r="AI17" s="34"/>
      <c r="AJ17" s="33"/>
      <c r="AK17" s="32"/>
      <c r="AL17" s="33"/>
      <c r="AM17" s="34"/>
      <c r="AN17" s="34"/>
      <c r="AO17" s="34"/>
      <c r="AP17" s="33"/>
      <c r="AQ17" s="32"/>
      <c r="AR17" s="33"/>
      <c r="AS17" s="30"/>
      <c r="AT17" s="30"/>
      <c r="AU17" s="30"/>
      <c r="AV17" s="30"/>
      <c r="AW17" s="32"/>
      <c r="AX17" s="33"/>
      <c r="AY17" s="30"/>
      <c r="AZ17" s="30"/>
      <c r="BA17" s="30"/>
      <c r="BB17" s="30"/>
      <c r="BC17" s="32"/>
      <c r="BD17" s="33"/>
      <c r="BE17" s="30"/>
      <c r="BF17" s="30"/>
      <c r="BG17" s="30"/>
      <c r="BH17" s="30"/>
      <c r="BI17" s="32"/>
      <c r="BJ17" s="33"/>
      <c r="BK17" s="30"/>
      <c r="BL17" s="30"/>
      <c r="BM17" s="30"/>
      <c r="BN17" s="30"/>
      <c r="BO17" s="32"/>
      <c r="BP17" s="33"/>
      <c r="BQ17" s="34"/>
      <c r="BR17" s="34"/>
      <c r="BS17" s="34"/>
      <c r="BT17" s="33"/>
      <c r="BU17" s="32"/>
      <c r="BV17" s="33"/>
      <c r="BW17" s="30"/>
      <c r="BX17" s="30"/>
      <c r="BY17" s="30"/>
      <c r="BZ17" s="32"/>
      <c r="CA17" s="30"/>
      <c r="CB17" s="30"/>
      <c r="CC17" s="32"/>
      <c r="CD17" s="33"/>
      <c r="CE17" s="30"/>
      <c r="CF17" s="30"/>
      <c r="CG17" s="32"/>
      <c r="CH17" s="33"/>
      <c r="CI17" s="30"/>
      <c r="CJ17" s="30"/>
      <c r="CK17" s="32"/>
      <c r="CL17" s="33"/>
      <c r="CM17" s="30"/>
      <c r="CN17" s="30"/>
      <c r="CO17" s="32"/>
      <c r="CP17" s="33"/>
      <c r="CQ17" s="30"/>
      <c r="CR17" s="30"/>
      <c r="CS17" s="32"/>
      <c r="CT17" s="33"/>
      <c r="CU17" s="30"/>
      <c r="CV17" s="30"/>
      <c r="CW17" s="32"/>
      <c r="CX17" s="33"/>
      <c r="CY17" s="30"/>
      <c r="CZ17" s="30"/>
      <c r="DA17" s="32"/>
      <c r="DB17" s="33"/>
      <c r="DC17" s="30"/>
      <c r="DD17" s="30"/>
      <c r="DE17" s="32"/>
      <c r="DF17" s="33"/>
      <c r="DG17" s="30"/>
      <c r="DH17" s="30"/>
      <c r="DI17" s="32"/>
      <c r="DJ17" s="33"/>
      <c r="DK17" s="34"/>
      <c r="DL17" s="34"/>
      <c r="DM17" s="34"/>
      <c r="DN17" s="31"/>
      <c r="DO17" s="32"/>
      <c r="DP17" s="33"/>
      <c r="DQ17" s="34"/>
      <c r="DR17" s="34"/>
      <c r="DS17" s="34"/>
      <c r="DT17" s="31"/>
      <c r="DU17" s="32"/>
      <c r="DV17" s="33"/>
      <c r="DW17" s="19"/>
      <c r="DX17" s="21"/>
      <c r="DY17" s="22"/>
      <c r="DZ17" s="1"/>
      <c r="EC17" s="39"/>
      <c r="ED17" s="36"/>
      <c r="EE17" s="37"/>
      <c r="EF17" s="42"/>
      <c r="FW17" s="4"/>
      <c r="FX17" s="4"/>
      <c r="FY17" s="4"/>
      <c r="FZ17" s="4"/>
    </row>
    <row r="18" spans="1:182" ht="26.25" hidden="1" customHeight="1" x14ac:dyDescent="0.25">
      <c r="A18" s="29" t="s">
        <v>92</v>
      </c>
      <c r="B18" s="29"/>
      <c r="C18" s="30"/>
      <c r="D18" s="30"/>
      <c r="E18" s="30"/>
      <c r="F18" s="31"/>
      <c r="G18" s="32"/>
      <c r="H18" s="33"/>
      <c r="I18" s="34"/>
      <c r="J18" s="34"/>
      <c r="K18" s="34"/>
      <c r="L18" s="30"/>
      <c r="M18" s="32"/>
      <c r="N18" s="33"/>
      <c r="O18" s="34"/>
      <c r="P18" s="31"/>
      <c r="Q18" s="31"/>
      <c r="R18" s="31"/>
      <c r="S18" s="32"/>
      <c r="T18" s="33"/>
      <c r="U18" s="34"/>
      <c r="V18" s="34"/>
      <c r="W18" s="33"/>
      <c r="X18" s="33"/>
      <c r="Y18" s="32"/>
      <c r="Z18" s="33"/>
      <c r="AA18" s="34"/>
      <c r="AB18" s="34"/>
      <c r="AC18" s="34"/>
      <c r="AD18" s="33"/>
      <c r="AE18" s="32"/>
      <c r="AF18" s="33"/>
      <c r="AG18" s="34"/>
      <c r="AH18" s="34"/>
      <c r="AI18" s="34"/>
      <c r="AJ18" s="33"/>
      <c r="AK18" s="32"/>
      <c r="AL18" s="33"/>
      <c r="AM18" s="34"/>
      <c r="AN18" s="34"/>
      <c r="AO18" s="34"/>
      <c r="AP18" s="33"/>
      <c r="AQ18" s="32"/>
      <c r="AR18" s="33"/>
      <c r="AS18" s="30"/>
      <c r="AT18" s="30"/>
      <c r="AU18" s="30"/>
      <c r="AV18" s="30"/>
      <c r="AW18" s="32"/>
      <c r="AX18" s="33"/>
      <c r="AY18" s="30"/>
      <c r="AZ18" s="30"/>
      <c r="BA18" s="30"/>
      <c r="BB18" s="30"/>
      <c r="BC18" s="32"/>
      <c r="BD18" s="33"/>
      <c r="BE18" s="30"/>
      <c r="BF18" s="30"/>
      <c r="BG18" s="30"/>
      <c r="BH18" s="30"/>
      <c r="BI18" s="32"/>
      <c r="BJ18" s="33"/>
      <c r="BK18" s="30"/>
      <c r="BL18" s="30"/>
      <c r="BM18" s="30"/>
      <c r="BN18" s="30"/>
      <c r="BO18" s="32"/>
      <c r="BP18" s="33"/>
      <c r="BQ18" s="34"/>
      <c r="BR18" s="34"/>
      <c r="BS18" s="34"/>
      <c r="BT18" s="33"/>
      <c r="BU18" s="32"/>
      <c r="BV18" s="33"/>
      <c r="BW18" s="30"/>
      <c r="BX18" s="30"/>
      <c r="BY18" s="30"/>
      <c r="BZ18" s="32"/>
      <c r="CA18" s="30"/>
      <c r="CB18" s="30"/>
      <c r="CC18" s="32"/>
      <c r="CD18" s="33"/>
      <c r="CE18" s="30"/>
      <c r="CF18" s="30"/>
      <c r="CG18" s="32"/>
      <c r="CH18" s="33"/>
      <c r="CI18" s="30"/>
      <c r="CJ18" s="30"/>
      <c r="CK18" s="32"/>
      <c r="CL18" s="33"/>
      <c r="CM18" s="30"/>
      <c r="CN18" s="30"/>
      <c r="CO18" s="32"/>
      <c r="CP18" s="33"/>
      <c r="CQ18" s="30"/>
      <c r="CR18" s="30"/>
      <c r="CS18" s="32"/>
      <c r="CT18" s="33"/>
      <c r="CU18" s="30"/>
      <c r="CV18" s="30"/>
      <c r="CW18" s="32"/>
      <c r="CX18" s="33"/>
      <c r="CY18" s="30"/>
      <c r="CZ18" s="30"/>
      <c r="DA18" s="32"/>
      <c r="DB18" s="33"/>
      <c r="DC18" s="30"/>
      <c r="DD18" s="30"/>
      <c r="DE18" s="32"/>
      <c r="DF18" s="33"/>
      <c r="DG18" s="30"/>
      <c r="DH18" s="30"/>
      <c r="DI18" s="32"/>
      <c r="DJ18" s="33"/>
      <c r="DK18" s="34"/>
      <c r="DL18" s="34"/>
      <c r="DM18" s="34"/>
      <c r="DN18" s="30"/>
      <c r="DO18" s="32"/>
      <c r="DP18" s="33"/>
      <c r="DQ18" s="34"/>
      <c r="DR18" s="34"/>
      <c r="DS18" s="34"/>
      <c r="DT18" s="30"/>
      <c r="DU18" s="32"/>
      <c r="DV18" s="33"/>
      <c r="DW18" s="19"/>
      <c r="DX18" s="21"/>
      <c r="DY18" s="22"/>
      <c r="DZ18" s="1"/>
      <c r="EC18" s="35"/>
      <c r="ED18" s="36"/>
      <c r="EE18" s="37"/>
      <c r="EF18" s="42"/>
      <c r="FW18" s="4"/>
      <c r="FX18" s="4"/>
      <c r="FY18" s="4"/>
      <c r="FZ18" s="4"/>
    </row>
    <row r="19" spans="1:182" s="38" customFormat="1" ht="26.25" hidden="1" customHeight="1" x14ac:dyDescent="0.25">
      <c r="A19" s="29" t="s">
        <v>93</v>
      </c>
      <c r="B19" s="29"/>
      <c r="C19" s="30"/>
      <c r="D19" s="30"/>
      <c r="E19" s="30"/>
      <c r="F19" s="31"/>
      <c r="G19" s="32"/>
      <c r="H19" s="33"/>
      <c r="I19" s="34"/>
      <c r="J19" s="34"/>
      <c r="K19" s="34"/>
      <c r="L19" s="30"/>
      <c r="M19" s="32"/>
      <c r="N19" s="33"/>
      <c r="O19" s="34"/>
      <c r="P19" s="31"/>
      <c r="Q19" s="31"/>
      <c r="R19" s="31"/>
      <c r="S19" s="32"/>
      <c r="T19" s="33"/>
      <c r="U19" s="34"/>
      <c r="V19" s="34"/>
      <c r="W19" s="33"/>
      <c r="X19" s="33"/>
      <c r="Y19" s="32"/>
      <c r="Z19" s="33"/>
      <c r="AA19" s="34"/>
      <c r="AB19" s="34"/>
      <c r="AC19" s="34"/>
      <c r="AD19" s="33"/>
      <c r="AE19" s="32"/>
      <c r="AF19" s="33"/>
      <c r="AG19" s="34"/>
      <c r="AH19" s="34"/>
      <c r="AI19" s="34"/>
      <c r="AJ19" s="33"/>
      <c r="AK19" s="32"/>
      <c r="AL19" s="33"/>
      <c r="AM19" s="34"/>
      <c r="AN19" s="34"/>
      <c r="AO19" s="34"/>
      <c r="AP19" s="33"/>
      <c r="AQ19" s="32"/>
      <c r="AR19" s="33"/>
      <c r="AS19" s="30"/>
      <c r="AT19" s="30"/>
      <c r="AU19" s="30"/>
      <c r="AV19" s="30"/>
      <c r="AW19" s="32"/>
      <c r="AX19" s="33"/>
      <c r="AY19" s="30"/>
      <c r="AZ19" s="30"/>
      <c r="BA19" s="30"/>
      <c r="BB19" s="30"/>
      <c r="BC19" s="32"/>
      <c r="BD19" s="33"/>
      <c r="BE19" s="30"/>
      <c r="BF19" s="30"/>
      <c r="BG19" s="30"/>
      <c r="BH19" s="30"/>
      <c r="BI19" s="32"/>
      <c r="BJ19" s="33"/>
      <c r="BK19" s="30"/>
      <c r="BL19" s="30"/>
      <c r="BM19" s="30"/>
      <c r="BN19" s="30"/>
      <c r="BO19" s="32"/>
      <c r="BP19" s="33"/>
      <c r="BQ19" s="34"/>
      <c r="BR19" s="34"/>
      <c r="BS19" s="34"/>
      <c r="BT19" s="33"/>
      <c r="BU19" s="32"/>
      <c r="BV19" s="33"/>
      <c r="BW19" s="30"/>
      <c r="BX19" s="30"/>
      <c r="BY19" s="30"/>
      <c r="BZ19" s="32"/>
      <c r="CA19" s="30"/>
      <c r="CB19" s="30"/>
      <c r="CC19" s="32"/>
      <c r="CD19" s="33"/>
      <c r="CE19" s="30"/>
      <c r="CF19" s="30"/>
      <c r="CG19" s="32"/>
      <c r="CH19" s="33"/>
      <c r="CI19" s="30"/>
      <c r="CJ19" s="30"/>
      <c r="CK19" s="32"/>
      <c r="CL19" s="33"/>
      <c r="CM19" s="30"/>
      <c r="CN19" s="30"/>
      <c r="CO19" s="32"/>
      <c r="CP19" s="33"/>
      <c r="CQ19" s="30"/>
      <c r="CR19" s="30"/>
      <c r="CS19" s="32"/>
      <c r="CT19" s="33"/>
      <c r="CU19" s="30"/>
      <c r="CV19" s="30"/>
      <c r="CW19" s="32"/>
      <c r="CX19" s="33"/>
      <c r="CY19" s="30"/>
      <c r="CZ19" s="30"/>
      <c r="DA19" s="32"/>
      <c r="DB19" s="33"/>
      <c r="DC19" s="30"/>
      <c r="DD19" s="30"/>
      <c r="DE19" s="32"/>
      <c r="DF19" s="33"/>
      <c r="DG19" s="30"/>
      <c r="DH19" s="30"/>
      <c r="DI19" s="32"/>
      <c r="DJ19" s="33"/>
      <c r="DK19" s="34"/>
      <c r="DL19" s="34"/>
      <c r="DM19" s="34"/>
      <c r="DN19" s="31"/>
      <c r="DO19" s="32"/>
      <c r="DP19" s="33"/>
      <c r="DQ19" s="34"/>
      <c r="DR19" s="34"/>
      <c r="DS19" s="34"/>
      <c r="DT19" s="31"/>
      <c r="DU19" s="32"/>
      <c r="DV19" s="33"/>
      <c r="DW19" s="19"/>
      <c r="DX19" s="21"/>
      <c r="DY19" s="22"/>
      <c r="EC19" s="39"/>
      <c r="ED19" s="36"/>
      <c r="EE19" s="27"/>
      <c r="EF19" s="45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</row>
    <row r="20" spans="1:182" ht="32.25" customHeight="1" x14ac:dyDescent="0.25">
      <c r="A20" s="29" t="s">
        <v>94</v>
      </c>
      <c r="B20" s="51" t="s">
        <v>107</v>
      </c>
      <c r="C20" s="30">
        <v>24</v>
      </c>
      <c r="D20" s="30">
        <v>73</v>
      </c>
      <c r="E20" s="54">
        <f>C20*100/D20</f>
        <v>32.876712328767127</v>
      </c>
      <c r="F20" s="31">
        <v>30</v>
      </c>
      <c r="G20" s="32">
        <f>E20*30/70</f>
        <v>14.090019569471627</v>
      </c>
      <c r="H20" s="32">
        <f>G20/F20</f>
        <v>0.46966731898238756</v>
      </c>
      <c r="I20" s="34">
        <v>0</v>
      </c>
      <c r="J20" s="56">
        <v>3610</v>
      </c>
      <c r="K20" s="34">
        <f>I20*100/J20</f>
        <v>0</v>
      </c>
      <c r="L20" s="30">
        <v>30</v>
      </c>
      <c r="M20" s="32">
        <v>30</v>
      </c>
      <c r="N20" s="32">
        <f>M20/L20</f>
        <v>1</v>
      </c>
      <c r="O20" s="34">
        <v>0</v>
      </c>
      <c r="P20" s="56">
        <v>3610</v>
      </c>
      <c r="Q20" s="55">
        <f>O20*100/P20</f>
        <v>0</v>
      </c>
      <c r="R20" s="31">
        <v>30</v>
      </c>
      <c r="S20" s="32">
        <v>30</v>
      </c>
      <c r="T20" s="32">
        <f>S20/R20</f>
        <v>1</v>
      </c>
      <c r="U20" s="34">
        <v>51</v>
      </c>
      <c r="V20" s="56">
        <v>3610</v>
      </c>
      <c r="W20" s="57">
        <f>U20*100/V20</f>
        <v>1.4127423822714682</v>
      </c>
      <c r="X20" s="52">
        <v>30</v>
      </c>
      <c r="Y20" s="32">
        <v>30</v>
      </c>
      <c r="Z20" s="32">
        <f>Y20/X20</f>
        <v>1</v>
      </c>
      <c r="AA20" s="34">
        <v>0</v>
      </c>
      <c r="AB20" s="56">
        <v>3610</v>
      </c>
      <c r="AC20" s="57">
        <f>AA20*100/AB20</f>
        <v>0</v>
      </c>
      <c r="AD20" s="52">
        <v>20</v>
      </c>
      <c r="AE20" s="32">
        <v>20</v>
      </c>
      <c r="AF20" s="32">
        <f>AE20/AD20</f>
        <v>1</v>
      </c>
      <c r="AG20" s="58">
        <v>2637000.94107359</v>
      </c>
      <c r="AH20" s="58">
        <v>702642254.95390701</v>
      </c>
      <c r="AI20" s="57">
        <f>AG20*100/AH20</f>
        <v>0.37529780232852289</v>
      </c>
      <c r="AJ20" s="52">
        <v>30</v>
      </c>
      <c r="AK20" s="32">
        <v>30</v>
      </c>
      <c r="AL20" s="32">
        <f>AK20/AJ20</f>
        <v>1</v>
      </c>
      <c r="AM20" s="59">
        <v>3</v>
      </c>
      <c r="AN20" s="59">
        <v>3286</v>
      </c>
      <c r="AO20" s="57">
        <f>AM20*100/AN20</f>
        <v>9.129640900791236E-2</v>
      </c>
      <c r="AP20" s="52">
        <v>30</v>
      </c>
      <c r="AQ20" s="32">
        <v>30</v>
      </c>
      <c r="AR20" s="32">
        <f>AQ20/AP20</f>
        <v>1</v>
      </c>
      <c r="AS20" s="59">
        <v>1</v>
      </c>
      <c r="AT20" s="59">
        <v>3286</v>
      </c>
      <c r="AU20" s="57">
        <f>AS20*100/AT20</f>
        <v>3.0432136335970784E-2</v>
      </c>
      <c r="AV20" s="30">
        <v>30</v>
      </c>
      <c r="AW20" s="32">
        <v>30</v>
      </c>
      <c r="AX20" s="32">
        <f>AW20/AV20</f>
        <v>1</v>
      </c>
      <c r="AY20" s="56">
        <v>1</v>
      </c>
      <c r="AZ20" s="56">
        <v>3610</v>
      </c>
      <c r="BA20" s="57">
        <f>AY20*100/AZ20</f>
        <v>2.7700831024930747E-2</v>
      </c>
      <c r="BB20" s="30">
        <v>20</v>
      </c>
      <c r="BC20" s="32">
        <v>20</v>
      </c>
      <c r="BD20" s="32">
        <f>BC20/BB20</f>
        <v>1</v>
      </c>
      <c r="BE20" s="60">
        <v>1</v>
      </c>
      <c r="BF20" s="60">
        <v>3610</v>
      </c>
      <c r="BG20" s="57">
        <f>BE20*100/BF20</f>
        <v>2.7700831024930747E-2</v>
      </c>
      <c r="BH20" s="30">
        <v>40</v>
      </c>
      <c r="BI20" s="32">
        <v>40</v>
      </c>
      <c r="BJ20" s="32">
        <f>BI20/BH20</f>
        <v>1</v>
      </c>
      <c r="BK20" s="30">
        <v>0</v>
      </c>
      <c r="BL20" s="30">
        <v>0</v>
      </c>
      <c r="BM20" s="57">
        <v>0</v>
      </c>
      <c r="BN20" s="30">
        <v>30</v>
      </c>
      <c r="BO20" s="32">
        <v>0</v>
      </c>
      <c r="BP20" s="32">
        <f>BO20/BN20</f>
        <v>0</v>
      </c>
      <c r="BQ20" s="63">
        <v>1233</v>
      </c>
      <c r="BR20" s="63">
        <v>2181</v>
      </c>
      <c r="BS20" s="57">
        <f>BQ20*100/BR20</f>
        <v>56.533700137551584</v>
      </c>
      <c r="BT20" s="52">
        <v>30</v>
      </c>
      <c r="BU20" s="32">
        <v>30</v>
      </c>
      <c r="BV20" s="32">
        <f>BU20/BT20</f>
        <v>1</v>
      </c>
      <c r="BW20" s="30">
        <v>0</v>
      </c>
      <c r="BX20" s="30">
        <v>20</v>
      </c>
      <c r="BY20" s="30">
        <v>0</v>
      </c>
      <c r="BZ20" s="32">
        <f>BY20/BX20</f>
        <v>0</v>
      </c>
      <c r="CA20" s="30">
        <v>1</v>
      </c>
      <c r="CB20" s="30">
        <v>30</v>
      </c>
      <c r="CC20" s="32">
        <v>10</v>
      </c>
      <c r="CD20" s="32">
        <f>CC20/CB20</f>
        <v>0.33333333333333331</v>
      </c>
      <c r="CE20" s="30">
        <v>4</v>
      </c>
      <c r="CF20" s="30">
        <v>30</v>
      </c>
      <c r="CG20" s="32">
        <v>0</v>
      </c>
      <c r="CH20" s="32">
        <f>CG20/CF20</f>
        <v>0</v>
      </c>
      <c r="CI20" s="30">
        <v>15</v>
      </c>
      <c r="CJ20" s="30">
        <v>30</v>
      </c>
      <c r="CK20" s="32">
        <v>20</v>
      </c>
      <c r="CL20" s="32">
        <f>CK20/CJ20</f>
        <v>0.66666666666666663</v>
      </c>
      <c r="CM20" s="30">
        <v>20</v>
      </c>
      <c r="CN20" s="30">
        <v>30</v>
      </c>
      <c r="CO20" s="32">
        <v>30</v>
      </c>
      <c r="CP20" s="32">
        <f>CO20/CN20</f>
        <v>1</v>
      </c>
      <c r="CQ20" s="30">
        <v>0</v>
      </c>
      <c r="CR20" s="30">
        <v>30</v>
      </c>
      <c r="CS20" s="32">
        <v>30</v>
      </c>
      <c r="CT20" s="32">
        <f>CS20/CR20</f>
        <v>1</v>
      </c>
      <c r="CU20" s="30">
        <v>100</v>
      </c>
      <c r="CV20" s="30">
        <v>10</v>
      </c>
      <c r="CW20" s="32">
        <v>10</v>
      </c>
      <c r="CX20" s="32">
        <f>CW20/CV20</f>
        <v>1</v>
      </c>
      <c r="CY20" s="30">
        <v>100</v>
      </c>
      <c r="CZ20" s="30">
        <v>20</v>
      </c>
      <c r="DA20" s="32">
        <v>20</v>
      </c>
      <c r="DB20" s="32">
        <f>DA20/CZ20</f>
        <v>1</v>
      </c>
      <c r="DC20" s="62" t="s">
        <v>108</v>
      </c>
      <c r="DD20" s="30">
        <v>40</v>
      </c>
      <c r="DE20" s="32">
        <v>30</v>
      </c>
      <c r="DF20" s="32">
        <f>DE20/DD20</f>
        <v>0.75</v>
      </c>
      <c r="DG20" s="30">
        <v>0</v>
      </c>
      <c r="DH20" s="30">
        <v>20</v>
      </c>
      <c r="DI20" s="32">
        <v>20</v>
      </c>
      <c r="DJ20" s="32">
        <f>DI20/DH20</f>
        <v>1</v>
      </c>
      <c r="DK20" s="61">
        <v>11</v>
      </c>
      <c r="DL20" s="61">
        <v>3581</v>
      </c>
      <c r="DM20" s="57">
        <f>DK20*100/DL20</f>
        <v>0.30717676626640605</v>
      </c>
      <c r="DN20" s="31">
        <v>30</v>
      </c>
      <c r="DO20" s="32">
        <v>30</v>
      </c>
      <c r="DP20" s="32">
        <f>DO20/DN20</f>
        <v>1</v>
      </c>
      <c r="DQ20" s="34">
        <v>0</v>
      </c>
      <c r="DR20" s="34">
        <v>3610</v>
      </c>
      <c r="DS20" s="57">
        <f>DQ20*100/DR20</f>
        <v>0</v>
      </c>
      <c r="DT20" s="31">
        <v>20</v>
      </c>
      <c r="DU20" s="32">
        <v>20</v>
      </c>
      <c r="DV20" s="32">
        <f>DU20/DT20</f>
        <v>1</v>
      </c>
      <c r="DW20" s="21">
        <f>SUM(DT20,DN20,DH20,DD20,CZ20,CV20,CR20,CN20,CJ20,CF20,CB20,BX20,BT20,BN20,BH20,BB20,AV20,AP20,AJ20,AD20,X20,R20,L20,F20)</f>
        <v>660</v>
      </c>
      <c r="DX20" s="21">
        <f>SUM(DU20,DO20,DI20,DE20,DA20,CW20,CS20,CO20,CK20,CG20,CC20,BY20,BU20,BO20,BI20,BC20,AW20,AQ20,AK20,AE20,Y20,S20,M20,G20)</f>
        <v>524.09001956947168</v>
      </c>
      <c r="DY20" s="53">
        <f>DX20/DW20</f>
        <v>0.79407578722647221</v>
      </c>
      <c r="DZ20" s="1"/>
      <c r="EC20" s="35"/>
      <c r="ED20" s="36"/>
      <c r="EE20" s="37"/>
      <c r="EF20" s="42"/>
      <c r="FW20" s="4"/>
      <c r="FX20" s="4"/>
      <c r="FY20" s="4"/>
      <c r="FZ20" s="4"/>
    </row>
    <row r="21" spans="1:182" ht="26.25" customHeight="1" x14ac:dyDescent="0.25">
      <c r="A21" s="29" t="s">
        <v>95</v>
      </c>
      <c r="B21" s="29"/>
      <c r="C21" s="30"/>
      <c r="D21" s="30"/>
      <c r="E21" s="30"/>
      <c r="F21" s="31"/>
      <c r="G21" s="32"/>
      <c r="H21" s="33"/>
      <c r="I21" s="34"/>
      <c r="J21" s="34"/>
      <c r="K21" s="34"/>
      <c r="L21" s="30"/>
      <c r="M21" s="32"/>
      <c r="N21" s="33"/>
      <c r="O21" s="34"/>
      <c r="P21" s="31"/>
      <c r="Q21" s="31"/>
      <c r="R21" s="31"/>
      <c r="S21" s="32"/>
      <c r="T21" s="33"/>
      <c r="U21" s="34"/>
      <c r="V21" s="34"/>
      <c r="W21" s="33"/>
      <c r="X21" s="33"/>
      <c r="Y21" s="32"/>
      <c r="Z21" s="33"/>
      <c r="AA21" s="34"/>
      <c r="AB21" s="34"/>
      <c r="AC21" s="34"/>
      <c r="AD21" s="33"/>
      <c r="AE21" s="32"/>
      <c r="AF21" s="33"/>
      <c r="AG21" s="34"/>
      <c r="AH21" s="34"/>
      <c r="AI21" s="34"/>
      <c r="AJ21" s="33"/>
      <c r="AK21" s="32"/>
      <c r="AL21" s="33"/>
      <c r="AM21" s="34"/>
      <c r="AN21" s="34"/>
      <c r="AO21" s="34"/>
      <c r="AP21" s="33"/>
      <c r="AQ21" s="32"/>
      <c r="AR21" s="33"/>
      <c r="AS21" s="30"/>
      <c r="AT21" s="30"/>
      <c r="AU21" s="30"/>
      <c r="AV21" s="30"/>
      <c r="AW21" s="32"/>
      <c r="AX21" s="33"/>
      <c r="AY21" s="30"/>
      <c r="AZ21" s="30"/>
      <c r="BA21" s="30"/>
      <c r="BB21" s="30"/>
      <c r="BC21" s="32"/>
      <c r="BD21" s="33"/>
      <c r="BE21" s="30"/>
      <c r="BF21" s="30"/>
      <c r="BG21" s="30"/>
      <c r="BH21" s="30"/>
      <c r="BI21" s="32"/>
      <c r="BJ21" s="33"/>
      <c r="BK21" s="30"/>
      <c r="BL21" s="30"/>
      <c r="BM21" s="30"/>
      <c r="BN21" s="30"/>
      <c r="BO21" s="32"/>
      <c r="BP21" s="33"/>
      <c r="BQ21" s="34"/>
      <c r="BR21" s="34"/>
      <c r="BS21" s="34"/>
      <c r="BT21" s="33"/>
      <c r="BU21" s="32"/>
      <c r="BV21" s="33"/>
      <c r="BW21" s="30"/>
      <c r="BX21" s="30"/>
      <c r="BY21" s="30"/>
      <c r="BZ21" s="32"/>
      <c r="CA21" s="30"/>
      <c r="CB21" s="30"/>
      <c r="CC21" s="32"/>
      <c r="CD21" s="33"/>
      <c r="CE21" s="30"/>
      <c r="CF21" s="30"/>
      <c r="CG21" s="32"/>
      <c r="CH21" s="33"/>
      <c r="CI21" s="30"/>
      <c r="CJ21" s="30"/>
      <c r="CK21" s="32"/>
      <c r="CL21" s="33"/>
      <c r="CM21" s="30"/>
      <c r="CN21" s="30"/>
      <c r="CO21" s="32"/>
      <c r="CP21" s="33"/>
      <c r="CQ21" s="30"/>
      <c r="CR21" s="30"/>
      <c r="CS21" s="32"/>
      <c r="CT21" s="33"/>
      <c r="CU21" s="30"/>
      <c r="CV21" s="30"/>
      <c r="CW21" s="32"/>
      <c r="CX21" s="33"/>
      <c r="CY21" s="30"/>
      <c r="CZ21" s="30"/>
      <c r="DA21" s="32"/>
      <c r="DB21" s="33"/>
      <c r="DC21" s="30"/>
      <c r="DD21" s="30"/>
      <c r="DE21" s="32"/>
      <c r="DF21" s="33"/>
      <c r="DG21" s="30"/>
      <c r="DH21" s="30"/>
      <c r="DI21" s="32"/>
      <c r="DJ21" s="33"/>
      <c r="DK21" s="34"/>
      <c r="DL21" s="34"/>
      <c r="DM21" s="34"/>
      <c r="DN21" s="31"/>
      <c r="DO21" s="32"/>
      <c r="DP21" s="33"/>
      <c r="DQ21" s="34"/>
      <c r="DR21" s="34"/>
      <c r="DS21" s="34"/>
      <c r="DT21" s="31"/>
      <c r="DU21" s="32"/>
      <c r="DV21" s="33"/>
      <c r="DW21" s="19"/>
      <c r="DX21" s="21"/>
      <c r="DY21" s="22"/>
      <c r="DZ21" s="35"/>
      <c r="EA21" s="46"/>
      <c r="EC21" s="47"/>
      <c r="EF21" s="42"/>
      <c r="FW21" s="4"/>
      <c r="FX21" s="4"/>
      <c r="FY21" s="4"/>
      <c r="FZ21" s="4"/>
    </row>
    <row r="22" spans="1:182" s="38" customFormat="1" x14ac:dyDescent="0.25">
      <c r="A22" s="48" t="s">
        <v>96</v>
      </c>
      <c r="B22" s="48" t="s">
        <v>97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8"/>
      <c r="AB22" s="48"/>
      <c r="AD22" s="48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8"/>
      <c r="AZ22" s="48"/>
      <c r="BB22" s="48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8"/>
      <c r="CB22" s="48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S22" s="40"/>
      <c r="CT22" s="40"/>
      <c r="CW22" s="40"/>
      <c r="CX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</row>
    <row r="23" spans="1:182" s="38" customFormat="1" x14ac:dyDescent="0.25">
      <c r="A23" s="40"/>
      <c r="B23" s="48" t="s">
        <v>98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D23" s="48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B23" s="48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S23" s="40"/>
      <c r="CT23" s="40"/>
      <c r="CW23" s="40"/>
      <c r="CX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</row>
    <row r="24" spans="1:182" s="38" customFormat="1" x14ac:dyDescent="0.25">
      <c r="A24" s="40"/>
      <c r="B24" s="48" t="s">
        <v>99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D24" s="48"/>
      <c r="AE24" s="40"/>
      <c r="AF24" s="40"/>
      <c r="AG24" s="40"/>
      <c r="AH24" s="40"/>
      <c r="AI24" s="40"/>
      <c r="AJ24" s="49"/>
      <c r="AK24" s="40"/>
      <c r="AL24" s="40"/>
      <c r="AM24" s="40"/>
      <c r="AN24" s="40"/>
      <c r="AO24" s="40"/>
      <c r="AP24" s="49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B24" s="48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9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S24" s="40"/>
      <c r="CT24" s="40"/>
      <c r="CW24" s="40"/>
      <c r="CX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</row>
    <row r="25" spans="1:182" s="38" customFormat="1" x14ac:dyDescent="0.25">
      <c r="A25" s="40"/>
      <c r="B25" s="48" t="s">
        <v>100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D25" s="48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B25" s="48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S25" s="40"/>
      <c r="CT25" s="40"/>
      <c r="CW25" s="40"/>
      <c r="CX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</row>
    <row r="26" spans="1:182" s="38" customFormat="1" x14ac:dyDescent="0.25">
      <c r="A26" s="40"/>
      <c r="B26" s="48" t="s">
        <v>101</v>
      </c>
      <c r="AA26" s="40"/>
      <c r="AB26" s="40"/>
      <c r="AD26" s="48"/>
      <c r="AY26" s="40"/>
      <c r="AZ26" s="40"/>
      <c r="BB26" s="48"/>
      <c r="CA26" s="40"/>
      <c r="CB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</row>
    <row r="27" spans="1:182" s="38" customFormat="1" x14ac:dyDescent="0.25">
      <c r="A27" s="40"/>
      <c r="B27" s="48" t="s">
        <v>102</v>
      </c>
      <c r="AA27" s="40"/>
      <c r="AB27" s="40"/>
      <c r="AD27" s="48"/>
      <c r="AY27" s="40"/>
      <c r="AZ27" s="40"/>
      <c r="BB27" s="48"/>
      <c r="CA27" s="40"/>
      <c r="CB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</row>
    <row r="28" spans="1:182" s="38" customFormat="1" x14ac:dyDescent="0.25"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</row>
    <row r="29" spans="1:182" s="38" customFormat="1" x14ac:dyDescent="0.25"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</row>
    <row r="30" spans="1:182" s="38" customFormat="1" x14ac:dyDescent="0.25"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</row>
    <row r="31" spans="1:182" s="38" customFormat="1" x14ac:dyDescent="0.25"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</row>
    <row r="32" spans="1:182" s="38" customFormat="1" x14ac:dyDescent="0.25"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</row>
    <row r="33" spans="128:178" s="38" customFormat="1" x14ac:dyDescent="0.25"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</row>
    <row r="34" spans="128:178" s="38" customFormat="1" x14ac:dyDescent="0.25"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</row>
    <row r="35" spans="128:178" s="38" customFormat="1" x14ac:dyDescent="0.25"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</row>
    <row r="36" spans="128:178" s="38" customFormat="1" x14ac:dyDescent="0.25"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</row>
    <row r="37" spans="128:178" s="38" customFormat="1" x14ac:dyDescent="0.25"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</row>
    <row r="38" spans="128:178" s="38" customFormat="1" x14ac:dyDescent="0.25"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</row>
    <row r="39" spans="128:178" s="38" customFormat="1" x14ac:dyDescent="0.25"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</row>
    <row r="40" spans="128:178" s="38" customFormat="1" x14ac:dyDescent="0.25"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</row>
    <row r="41" spans="128:178" s="38" customFormat="1" x14ac:dyDescent="0.25"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</row>
    <row r="42" spans="128:178" s="38" customFormat="1" x14ac:dyDescent="0.25"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</row>
    <row r="43" spans="128:178" s="38" customFormat="1" x14ac:dyDescent="0.25"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</row>
    <row r="44" spans="128:178" s="38" customFormat="1" x14ac:dyDescent="0.25"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</row>
    <row r="45" spans="128:178" s="38" customFormat="1" x14ac:dyDescent="0.25"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</row>
    <row r="46" spans="128:178" s="38" customFormat="1" x14ac:dyDescent="0.25"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</row>
    <row r="47" spans="128:178" s="38" customFormat="1" x14ac:dyDescent="0.25"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</row>
    <row r="48" spans="128:178" s="38" customFormat="1" x14ac:dyDescent="0.25"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</row>
    <row r="49" spans="128:178" s="38" customFormat="1" x14ac:dyDescent="0.25"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</row>
    <row r="50" spans="128:178" s="38" customFormat="1" x14ac:dyDescent="0.25"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</row>
    <row r="51" spans="128:178" s="38" customFormat="1" x14ac:dyDescent="0.25"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</row>
    <row r="52" spans="128:178" s="38" customFormat="1" x14ac:dyDescent="0.25"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</row>
    <row r="53" spans="128:178" s="38" customFormat="1" x14ac:dyDescent="0.25"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</row>
    <row r="54" spans="128:178" s="38" customFormat="1" x14ac:dyDescent="0.25"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</row>
    <row r="55" spans="128:178" s="38" customFormat="1" x14ac:dyDescent="0.25"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</row>
    <row r="56" spans="128:178" s="38" customFormat="1" x14ac:dyDescent="0.25"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</row>
    <row r="57" spans="128:178" s="38" customFormat="1" x14ac:dyDescent="0.25"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</row>
    <row r="58" spans="128:178" s="38" customFormat="1" x14ac:dyDescent="0.25"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</row>
    <row r="59" spans="128:178" s="38" customFormat="1" x14ac:dyDescent="0.25"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</row>
    <row r="60" spans="128:178" s="38" customFormat="1" x14ac:dyDescent="0.25"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</row>
    <row r="61" spans="128:178" s="38" customFormat="1" x14ac:dyDescent="0.25"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</row>
    <row r="62" spans="128:178" s="38" customFormat="1" x14ac:dyDescent="0.25"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</row>
    <row r="63" spans="128:178" s="38" customFormat="1" x14ac:dyDescent="0.25"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</row>
    <row r="64" spans="128:178" s="38" customFormat="1" x14ac:dyDescent="0.25"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</row>
    <row r="65" spans="128:178" s="38" customFormat="1" x14ac:dyDescent="0.25"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</row>
    <row r="66" spans="128:178" s="38" customFormat="1" x14ac:dyDescent="0.25"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</row>
    <row r="67" spans="128:178" s="38" customFormat="1" x14ac:dyDescent="0.25"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</row>
    <row r="68" spans="128:178" s="38" customFormat="1" x14ac:dyDescent="0.25"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</row>
    <row r="69" spans="128:178" s="38" customFormat="1" x14ac:dyDescent="0.25"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</row>
    <row r="70" spans="128:178" s="38" customFormat="1" x14ac:dyDescent="0.25"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</row>
    <row r="71" spans="128:178" s="38" customFormat="1" x14ac:dyDescent="0.25"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</row>
    <row r="72" spans="128:178" s="38" customFormat="1" x14ac:dyDescent="0.25"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</row>
    <row r="73" spans="128:178" s="38" customFormat="1" x14ac:dyDescent="0.25"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</row>
    <row r="74" spans="128:178" s="38" customFormat="1" x14ac:dyDescent="0.25"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</row>
    <row r="75" spans="128:178" s="38" customFormat="1" x14ac:dyDescent="0.25"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</row>
    <row r="76" spans="128:178" s="38" customFormat="1" x14ac:dyDescent="0.25"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</row>
    <row r="77" spans="128:178" s="38" customFormat="1" x14ac:dyDescent="0.25"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</row>
    <row r="78" spans="128:178" s="38" customFormat="1" x14ac:dyDescent="0.25"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</row>
    <row r="79" spans="128:178" s="38" customFormat="1" x14ac:dyDescent="0.25"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</row>
    <row r="80" spans="128:178" s="38" customFormat="1" x14ac:dyDescent="0.25"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</row>
    <row r="81" spans="128:178" s="38" customFormat="1" x14ac:dyDescent="0.25"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</row>
    <row r="82" spans="128:178" s="38" customFormat="1" x14ac:dyDescent="0.25"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</row>
    <row r="83" spans="128:178" s="38" customFormat="1" x14ac:dyDescent="0.25"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</row>
    <row r="84" spans="128:178" s="38" customFormat="1" x14ac:dyDescent="0.25"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</row>
    <row r="85" spans="128:178" s="38" customFormat="1" x14ac:dyDescent="0.25"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</row>
    <row r="86" spans="128:178" s="38" customFormat="1" x14ac:dyDescent="0.25"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</row>
    <row r="87" spans="128:178" s="38" customFormat="1" x14ac:dyDescent="0.25"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</row>
    <row r="88" spans="128:178" s="38" customFormat="1" x14ac:dyDescent="0.25"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</row>
    <row r="89" spans="128:178" s="38" customFormat="1" x14ac:dyDescent="0.25"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</row>
    <row r="90" spans="128:178" s="38" customFormat="1" x14ac:dyDescent="0.25"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</row>
    <row r="91" spans="128:178" s="38" customFormat="1" x14ac:dyDescent="0.25"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</row>
    <row r="92" spans="128:178" s="38" customFormat="1" x14ac:dyDescent="0.25"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</row>
    <row r="93" spans="128:178" s="38" customFormat="1" x14ac:dyDescent="0.25"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</row>
    <row r="94" spans="128:178" s="38" customFormat="1" x14ac:dyDescent="0.25"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</row>
    <row r="95" spans="128:178" s="38" customFormat="1" x14ac:dyDescent="0.25"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</row>
    <row r="96" spans="128:178" s="38" customFormat="1" x14ac:dyDescent="0.25"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</row>
    <row r="97" spans="128:178" s="38" customFormat="1" x14ac:dyDescent="0.25"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</row>
    <row r="98" spans="128:178" s="38" customFormat="1" x14ac:dyDescent="0.25"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</row>
    <row r="99" spans="128:178" s="38" customFormat="1" x14ac:dyDescent="0.25"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</row>
    <row r="100" spans="128:178" s="38" customFormat="1" x14ac:dyDescent="0.25"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</row>
    <row r="101" spans="128:178" s="38" customFormat="1" x14ac:dyDescent="0.25"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</row>
    <row r="102" spans="128:178" s="38" customFormat="1" x14ac:dyDescent="0.25"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</row>
    <row r="103" spans="128:178" s="38" customFormat="1" x14ac:dyDescent="0.25"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</row>
    <row r="104" spans="128:178" s="38" customFormat="1" x14ac:dyDescent="0.25"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</row>
    <row r="105" spans="128:178" s="38" customFormat="1" x14ac:dyDescent="0.25"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</row>
    <row r="106" spans="128:178" s="38" customFormat="1" x14ac:dyDescent="0.25"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</row>
    <row r="107" spans="128:178" s="38" customFormat="1" x14ac:dyDescent="0.25"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</row>
    <row r="108" spans="128:178" s="38" customFormat="1" x14ac:dyDescent="0.25"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</row>
    <row r="109" spans="128:178" s="38" customFormat="1" x14ac:dyDescent="0.25"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</row>
    <row r="110" spans="128:178" s="38" customFormat="1" x14ac:dyDescent="0.25"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</row>
    <row r="111" spans="128:178" s="38" customFormat="1" x14ac:dyDescent="0.25"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</row>
    <row r="112" spans="128:178" s="38" customFormat="1" x14ac:dyDescent="0.25"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</row>
    <row r="113" spans="128:178" s="38" customFormat="1" x14ac:dyDescent="0.25"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</row>
    <row r="114" spans="128:178" s="38" customFormat="1" x14ac:dyDescent="0.25"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</row>
    <row r="115" spans="128:178" s="38" customFormat="1" x14ac:dyDescent="0.25"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0"/>
      <c r="FV115" s="40"/>
    </row>
    <row r="116" spans="128:178" s="38" customFormat="1" x14ac:dyDescent="0.25"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</row>
    <row r="117" spans="128:178" s="38" customFormat="1" x14ac:dyDescent="0.25"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</row>
    <row r="118" spans="128:178" s="38" customFormat="1" x14ac:dyDescent="0.25"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</row>
    <row r="119" spans="128:178" s="38" customFormat="1" x14ac:dyDescent="0.25"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</row>
    <row r="120" spans="128:178" s="38" customFormat="1" x14ac:dyDescent="0.25"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</row>
    <row r="121" spans="128:178" s="38" customFormat="1" x14ac:dyDescent="0.25"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</row>
    <row r="122" spans="128:178" s="38" customFormat="1" x14ac:dyDescent="0.25"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</row>
    <row r="123" spans="128:178" s="38" customFormat="1" x14ac:dyDescent="0.25"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</row>
    <row r="124" spans="128:178" s="38" customFormat="1" x14ac:dyDescent="0.25"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</row>
    <row r="125" spans="128:178" s="38" customFormat="1" x14ac:dyDescent="0.25"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</row>
    <row r="126" spans="128:178" s="38" customFormat="1" x14ac:dyDescent="0.25"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</row>
    <row r="127" spans="128:178" s="38" customFormat="1" x14ac:dyDescent="0.25"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</row>
    <row r="128" spans="128:178" s="38" customFormat="1" x14ac:dyDescent="0.25"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</row>
    <row r="129" spans="128:178" s="38" customFormat="1" x14ac:dyDescent="0.25"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</row>
    <row r="130" spans="128:178" s="38" customFormat="1" x14ac:dyDescent="0.25"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</row>
    <row r="131" spans="128:178" s="38" customFormat="1" x14ac:dyDescent="0.25"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</row>
    <row r="132" spans="128:178" s="38" customFormat="1" x14ac:dyDescent="0.25"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40"/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40"/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</row>
    <row r="133" spans="128:178" s="38" customFormat="1" x14ac:dyDescent="0.25"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</row>
    <row r="134" spans="128:178" s="38" customFormat="1" x14ac:dyDescent="0.25"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</row>
    <row r="135" spans="128:178" s="38" customFormat="1" x14ac:dyDescent="0.25"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</row>
    <row r="136" spans="128:178" s="38" customFormat="1" x14ac:dyDescent="0.25"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</row>
    <row r="137" spans="128:178" s="38" customFormat="1" x14ac:dyDescent="0.25"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</row>
    <row r="138" spans="128:178" s="38" customFormat="1" x14ac:dyDescent="0.25"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</row>
    <row r="139" spans="128:178" s="38" customFormat="1" x14ac:dyDescent="0.25"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</row>
    <row r="140" spans="128:178" s="38" customFormat="1" x14ac:dyDescent="0.25"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</row>
    <row r="141" spans="128:178" s="38" customFormat="1" x14ac:dyDescent="0.25"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</row>
    <row r="142" spans="128:178" s="38" customFormat="1" x14ac:dyDescent="0.25"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</row>
    <row r="143" spans="128:178" s="38" customFormat="1" x14ac:dyDescent="0.25"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</row>
    <row r="144" spans="128:178" s="38" customFormat="1" x14ac:dyDescent="0.25"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</row>
    <row r="145" spans="128:178" s="38" customFormat="1" x14ac:dyDescent="0.25"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</row>
    <row r="146" spans="128:178" s="38" customFormat="1" x14ac:dyDescent="0.25"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</row>
    <row r="147" spans="128:178" s="38" customFormat="1" x14ac:dyDescent="0.25"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</row>
    <row r="148" spans="128:178" s="38" customFormat="1" x14ac:dyDescent="0.25"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</row>
    <row r="149" spans="128:178" s="38" customFormat="1" x14ac:dyDescent="0.25"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</row>
    <row r="150" spans="128:178" s="38" customFormat="1" x14ac:dyDescent="0.25"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</row>
    <row r="151" spans="128:178" s="38" customFormat="1" x14ac:dyDescent="0.25"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</row>
    <row r="152" spans="128:178" s="38" customFormat="1" x14ac:dyDescent="0.25"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</row>
    <row r="153" spans="128:178" s="38" customFormat="1" x14ac:dyDescent="0.25"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</row>
    <row r="154" spans="128:178" s="38" customFormat="1" x14ac:dyDescent="0.25"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</row>
    <row r="155" spans="128:178" s="38" customFormat="1" x14ac:dyDescent="0.25"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</row>
    <row r="156" spans="128:178" s="38" customFormat="1" x14ac:dyDescent="0.25"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</row>
    <row r="157" spans="128:178" s="38" customFormat="1" x14ac:dyDescent="0.25"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</row>
    <row r="158" spans="128:178" s="38" customFormat="1" x14ac:dyDescent="0.25"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</row>
    <row r="159" spans="128:178" s="38" customFormat="1" x14ac:dyDescent="0.25"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</row>
    <row r="160" spans="128:178" s="38" customFormat="1" x14ac:dyDescent="0.25"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</row>
    <row r="161" spans="128:178" s="38" customFormat="1" x14ac:dyDescent="0.25"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</row>
    <row r="162" spans="128:178" s="38" customFormat="1" x14ac:dyDescent="0.25"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</row>
    <row r="163" spans="128:178" s="38" customFormat="1" x14ac:dyDescent="0.25"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</row>
    <row r="164" spans="128:178" s="38" customFormat="1" x14ac:dyDescent="0.25"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</row>
    <row r="165" spans="128:178" s="38" customFormat="1" x14ac:dyDescent="0.25"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</row>
    <row r="166" spans="128:178" s="38" customFormat="1" x14ac:dyDescent="0.25"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</row>
    <row r="167" spans="128:178" s="38" customFormat="1" x14ac:dyDescent="0.25"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</row>
    <row r="168" spans="128:178" s="38" customFormat="1" x14ac:dyDescent="0.25"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</row>
    <row r="169" spans="128:178" s="38" customFormat="1" x14ac:dyDescent="0.25"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</row>
    <row r="170" spans="128:178" s="38" customFormat="1" x14ac:dyDescent="0.25"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</row>
    <row r="171" spans="128:178" s="38" customFormat="1" x14ac:dyDescent="0.25"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</row>
    <row r="172" spans="128:178" s="38" customFormat="1" x14ac:dyDescent="0.25"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</row>
    <row r="173" spans="128:178" s="38" customFormat="1" x14ac:dyDescent="0.25"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</row>
    <row r="174" spans="128:178" s="38" customFormat="1" x14ac:dyDescent="0.25"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</row>
    <row r="175" spans="128:178" s="38" customFormat="1" x14ac:dyDescent="0.25"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</row>
    <row r="176" spans="128:178" s="38" customFormat="1" x14ac:dyDescent="0.25"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</row>
    <row r="177" spans="128:178" s="38" customFormat="1" x14ac:dyDescent="0.25"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</row>
    <row r="178" spans="128:178" s="38" customFormat="1" x14ac:dyDescent="0.25"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</row>
    <row r="179" spans="128:178" s="38" customFormat="1" x14ac:dyDescent="0.25"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40"/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</row>
    <row r="180" spans="128:178" s="38" customFormat="1" x14ac:dyDescent="0.25">
      <c r="DX180" s="40"/>
      <c r="DY180" s="40"/>
      <c r="DZ180" s="40"/>
      <c r="EA180" s="40"/>
      <c r="EB180" s="40"/>
      <c r="EC180" s="40"/>
      <c r="ED180" s="40"/>
      <c r="EE180" s="40"/>
      <c r="EF180" s="40"/>
      <c r="EG180" s="40"/>
      <c r="EH180" s="40"/>
      <c r="EI180" s="40"/>
      <c r="EJ180" s="40"/>
      <c r="EK180" s="40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40"/>
      <c r="EY180" s="40"/>
      <c r="EZ180" s="40"/>
      <c r="FA180" s="40"/>
      <c r="FB180" s="40"/>
      <c r="FC180" s="40"/>
      <c r="FD180" s="40"/>
      <c r="FE180" s="40"/>
      <c r="FF180" s="40"/>
      <c r="FG180" s="40"/>
      <c r="FH180" s="40"/>
      <c r="FI180" s="40"/>
      <c r="FJ180" s="40"/>
      <c r="FK180" s="40"/>
      <c r="FL180" s="40"/>
      <c r="FM180" s="40"/>
      <c r="FN180" s="40"/>
      <c r="FO180" s="40"/>
      <c r="FP180" s="40"/>
      <c r="FQ180" s="40"/>
      <c r="FR180" s="40"/>
      <c r="FS180" s="40"/>
      <c r="FT180" s="40"/>
      <c r="FU180" s="40"/>
      <c r="FV180" s="40"/>
    </row>
    <row r="181" spans="128:178" s="38" customFormat="1" x14ac:dyDescent="0.25">
      <c r="DX181" s="40"/>
      <c r="DY181" s="40"/>
      <c r="DZ181" s="40"/>
      <c r="EA181" s="40"/>
      <c r="EB181" s="40"/>
      <c r="EC181" s="40"/>
      <c r="ED181" s="40"/>
      <c r="EE181" s="40"/>
      <c r="EF181" s="40"/>
      <c r="EG181" s="40"/>
      <c r="EH181" s="40"/>
      <c r="EI181" s="40"/>
      <c r="EJ181" s="40"/>
      <c r="EK181" s="40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  <c r="EV181" s="40"/>
      <c r="EW181" s="40"/>
      <c r="EX181" s="40"/>
      <c r="EY181" s="40"/>
      <c r="EZ181" s="40"/>
      <c r="FA181" s="40"/>
      <c r="FB181" s="40"/>
      <c r="FC181" s="40"/>
      <c r="FD181" s="40"/>
      <c r="FE181" s="40"/>
      <c r="FF181" s="40"/>
      <c r="FG181" s="40"/>
      <c r="FH181" s="40"/>
      <c r="FI181" s="40"/>
      <c r="FJ181" s="40"/>
      <c r="FK181" s="40"/>
      <c r="FL181" s="40"/>
      <c r="FM181" s="40"/>
      <c r="FN181" s="40"/>
      <c r="FO181" s="40"/>
      <c r="FP181" s="40"/>
      <c r="FQ181" s="40"/>
      <c r="FR181" s="40"/>
      <c r="FS181" s="40"/>
      <c r="FT181" s="40"/>
      <c r="FU181" s="40"/>
      <c r="FV181" s="40"/>
    </row>
    <row r="182" spans="128:178" s="38" customFormat="1" x14ac:dyDescent="0.25">
      <c r="DX182" s="40"/>
      <c r="DY182" s="40"/>
      <c r="DZ182" s="40"/>
      <c r="EA182" s="40"/>
      <c r="EB182" s="40"/>
      <c r="EC182" s="40"/>
      <c r="ED182" s="40"/>
      <c r="EE182" s="40"/>
      <c r="EF182" s="40"/>
      <c r="EG182" s="40"/>
      <c r="EH182" s="40"/>
      <c r="EI182" s="40"/>
      <c r="EJ182" s="40"/>
      <c r="EK182" s="40"/>
      <c r="EL182" s="40"/>
      <c r="EM182" s="40"/>
      <c r="EN182" s="40"/>
      <c r="EO182" s="40"/>
      <c r="EP182" s="40"/>
      <c r="EQ182" s="40"/>
      <c r="ER182" s="40"/>
      <c r="ES182" s="40"/>
      <c r="ET182" s="40"/>
      <c r="EU182" s="40"/>
      <c r="EV182" s="40"/>
      <c r="EW182" s="40"/>
      <c r="EX182" s="40"/>
      <c r="EY182" s="40"/>
      <c r="EZ182" s="40"/>
      <c r="FA182" s="40"/>
      <c r="FB182" s="40"/>
      <c r="FC182" s="40"/>
      <c r="FD182" s="40"/>
      <c r="FE182" s="40"/>
      <c r="FF182" s="40"/>
      <c r="FG182" s="40"/>
      <c r="FH182" s="40"/>
      <c r="FI182" s="40"/>
      <c r="FJ182" s="40"/>
      <c r="FK182" s="40"/>
      <c r="FL182" s="40"/>
      <c r="FM182" s="40"/>
      <c r="FN182" s="40"/>
      <c r="FO182" s="40"/>
      <c r="FP182" s="40"/>
      <c r="FQ182" s="40"/>
      <c r="FR182" s="40"/>
      <c r="FS182" s="40"/>
      <c r="FT182" s="40"/>
      <c r="FU182" s="40"/>
      <c r="FV182" s="40"/>
    </row>
    <row r="183" spans="128:178" s="38" customFormat="1" x14ac:dyDescent="0.25">
      <c r="DX183" s="40"/>
      <c r="DY183" s="40"/>
      <c r="DZ183" s="40"/>
      <c r="EA183" s="40"/>
      <c r="EB183" s="40"/>
      <c r="EC183" s="40"/>
      <c r="ED183" s="40"/>
      <c r="EE183" s="40"/>
      <c r="EF183" s="40"/>
      <c r="EG183" s="40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0"/>
      <c r="FF183" s="40"/>
      <c r="FG183" s="40"/>
      <c r="FH183" s="40"/>
      <c r="FI183" s="40"/>
      <c r="FJ183" s="40"/>
      <c r="FK183" s="40"/>
      <c r="FL183" s="40"/>
      <c r="FM183" s="40"/>
      <c r="FN183" s="40"/>
      <c r="FO183" s="40"/>
      <c r="FP183" s="40"/>
      <c r="FQ183" s="40"/>
      <c r="FR183" s="40"/>
      <c r="FS183" s="40"/>
      <c r="FT183" s="40"/>
      <c r="FU183" s="40"/>
      <c r="FV183" s="40"/>
    </row>
    <row r="184" spans="128:178" s="38" customFormat="1" x14ac:dyDescent="0.25">
      <c r="DX184" s="40"/>
      <c r="DY184" s="40"/>
      <c r="DZ184" s="40"/>
      <c r="EA184" s="40"/>
      <c r="EB184" s="40"/>
      <c r="EC184" s="40"/>
      <c r="ED184" s="40"/>
      <c r="EE184" s="40"/>
      <c r="EF184" s="40"/>
      <c r="EG184" s="40"/>
      <c r="EH184" s="40"/>
      <c r="EI184" s="40"/>
      <c r="EJ184" s="40"/>
      <c r="EK184" s="40"/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  <c r="EV184" s="40"/>
      <c r="EW184" s="40"/>
      <c r="EX184" s="40"/>
      <c r="EY184" s="40"/>
      <c r="EZ184" s="40"/>
      <c r="FA184" s="40"/>
      <c r="FB184" s="40"/>
      <c r="FC184" s="40"/>
      <c r="FD184" s="40"/>
      <c r="FE184" s="40"/>
      <c r="FF184" s="40"/>
      <c r="FG184" s="40"/>
      <c r="FH184" s="40"/>
      <c r="FI184" s="40"/>
      <c r="FJ184" s="40"/>
      <c r="FK184" s="40"/>
      <c r="FL184" s="40"/>
      <c r="FM184" s="40"/>
      <c r="FN184" s="40"/>
      <c r="FO184" s="40"/>
      <c r="FP184" s="40"/>
      <c r="FQ184" s="40"/>
      <c r="FR184" s="40"/>
      <c r="FS184" s="40"/>
      <c r="FT184" s="40"/>
      <c r="FU184" s="40"/>
      <c r="FV184" s="40"/>
    </row>
    <row r="185" spans="128:178" s="38" customFormat="1" x14ac:dyDescent="0.25">
      <c r="DX185" s="40"/>
      <c r="DY185" s="40"/>
      <c r="DZ185" s="40"/>
      <c r="EA185" s="40"/>
      <c r="EB185" s="40"/>
      <c r="EC185" s="40"/>
      <c r="ED185" s="40"/>
      <c r="EE185" s="40"/>
      <c r="EF185" s="40"/>
      <c r="EG185" s="40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0"/>
      <c r="EZ185" s="40"/>
      <c r="FA185" s="40"/>
      <c r="FB185" s="40"/>
      <c r="FC185" s="40"/>
      <c r="FD185" s="40"/>
      <c r="FE185" s="40"/>
      <c r="FF185" s="40"/>
      <c r="FG185" s="40"/>
      <c r="FH185" s="40"/>
      <c r="FI185" s="40"/>
      <c r="FJ185" s="40"/>
      <c r="FK185" s="40"/>
      <c r="FL185" s="40"/>
      <c r="FM185" s="40"/>
      <c r="FN185" s="40"/>
      <c r="FO185" s="40"/>
      <c r="FP185" s="40"/>
      <c r="FQ185" s="40"/>
      <c r="FR185" s="40"/>
      <c r="FS185" s="40"/>
      <c r="FT185" s="40"/>
      <c r="FU185" s="40"/>
      <c r="FV185" s="40"/>
    </row>
    <row r="186" spans="128:178" s="38" customFormat="1" x14ac:dyDescent="0.25">
      <c r="DX186" s="40"/>
      <c r="DY186" s="40"/>
      <c r="DZ186" s="40"/>
      <c r="EA186" s="40"/>
      <c r="EB186" s="40"/>
      <c r="EC186" s="40"/>
      <c r="ED186" s="40"/>
      <c r="EE186" s="40"/>
      <c r="EF186" s="40"/>
      <c r="EG186" s="40"/>
      <c r="EH186" s="40"/>
      <c r="EI186" s="40"/>
      <c r="EJ186" s="40"/>
      <c r="EK186" s="40"/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  <c r="EV186" s="40"/>
      <c r="EW186" s="40"/>
      <c r="EX186" s="40"/>
      <c r="EY186" s="40"/>
      <c r="EZ186" s="40"/>
      <c r="FA186" s="40"/>
      <c r="FB186" s="40"/>
      <c r="FC186" s="40"/>
      <c r="FD186" s="40"/>
      <c r="FE186" s="40"/>
      <c r="FF186" s="40"/>
      <c r="FG186" s="40"/>
      <c r="FH186" s="40"/>
      <c r="FI186" s="40"/>
      <c r="FJ186" s="40"/>
      <c r="FK186" s="40"/>
      <c r="FL186" s="40"/>
      <c r="FM186" s="40"/>
      <c r="FN186" s="40"/>
      <c r="FO186" s="40"/>
      <c r="FP186" s="40"/>
      <c r="FQ186" s="40"/>
      <c r="FR186" s="40"/>
      <c r="FS186" s="40"/>
      <c r="FT186" s="40"/>
      <c r="FU186" s="40"/>
      <c r="FV186" s="40"/>
    </row>
    <row r="187" spans="128:178" s="38" customFormat="1" x14ac:dyDescent="0.25">
      <c r="DX187" s="40"/>
      <c r="DY187" s="40"/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  <c r="EV187" s="40"/>
      <c r="EW187" s="40"/>
      <c r="EX187" s="40"/>
      <c r="EY187" s="40"/>
      <c r="EZ187" s="40"/>
      <c r="FA187" s="40"/>
      <c r="FB187" s="40"/>
      <c r="FC187" s="40"/>
      <c r="FD187" s="40"/>
      <c r="FE187" s="40"/>
      <c r="FF187" s="40"/>
      <c r="FG187" s="40"/>
      <c r="FH187" s="40"/>
      <c r="FI187" s="40"/>
      <c r="FJ187" s="40"/>
      <c r="FK187" s="40"/>
      <c r="FL187" s="40"/>
      <c r="FM187" s="40"/>
      <c r="FN187" s="40"/>
      <c r="FO187" s="40"/>
      <c r="FP187" s="40"/>
      <c r="FQ187" s="40"/>
      <c r="FR187" s="40"/>
      <c r="FS187" s="40"/>
      <c r="FT187" s="40"/>
      <c r="FU187" s="40"/>
      <c r="FV187" s="40"/>
    </row>
    <row r="188" spans="128:178" s="38" customFormat="1" x14ac:dyDescent="0.25">
      <c r="DX188" s="40"/>
      <c r="DY188" s="40"/>
      <c r="DZ188" s="40"/>
      <c r="EA188" s="40"/>
      <c r="EB188" s="40"/>
      <c r="EC188" s="40"/>
      <c r="ED188" s="40"/>
      <c r="EE188" s="40"/>
      <c r="EF188" s="40"/>
      <c r="EG188" s="40"/>
      <c r="EH188" s="40"/>
      <c r="EI188" s="40"/>
      <c r="EJ188" s="40"/>
      <c r="EK188" s="40"/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  <c r="EV188" s="40"/>
      <c r="EW188" s="40"/>
      <c r="EX188" s="40"/>
      <c r="EY188" s="40"/>
      <c r="EZ188" s="40"/>
      <c r="FA188" s="40"/>
      <c r="FB188" s="40"/>
      <c r="FC188" s="40"/>
      <c r="FD188" s="40"/>
      <c r="FE188" s="40"/>
      <c r="FF188" s="40"/>
      <c r="FG188" s="40"/>
      <c r="FH188" s="40"/>
      <c r="FI188" s="40"/>
      <c r="FJ188" s="40"/>
      <c r="FK188" s="40"/>
      <c r="FL188" s="40"/>
      <c r="FM188" s="40"/>
      <c r="FN188" s="40"/>
      <c r="FO188" s="40"/>
      <c r="FP188" s="40"/>
      <c r="FQ188" s="40"/>
      <c r="FR188" s="40"/>
      <c r="FS188" s="40"/>
      <c r="FT188" s="40"/>
      <c r="FU188" s="40"/>
      <c r="FV188" s="40"/>
    </row>
    <row r="189" spans="128:178" s="38" customFormat="1" x14ac:dyDescent="0.25">
      <c r="DX189" s="40"/>
      <c r="DY189" s="40"/>
      <c r="DZ189" s="40"/>
      <c r="EA189" s="40"/>
      <c r="EB189" s="40"/>
      <c r="EC189" s="40"/>
      <c r="ED189" s="40"/>
      <c r="EE189" s="40"/>
      <c r="EF189" s="40"/>
      <c r="EG189" s="40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0"/>
      <c r="FF189" s="40"/>
      <c r="FG189" s="40"/>
      <c r="FH189" s="40"/>
      <c r="FI189" s="40"/>
      <c r="FJ189" s="40"/>
      <c r="FK189" s="40"/>
      <c r="FL189" s="40"/>
      <c r="FM189" s="40"/>
      <c r="FN189" s="40"/>
      <c r="FO189" s="40"/>
      <c r="FP189" s="40"/>
      <c r="FQ189" s="40"/>
      <c r="FR189" s="40"/>
      <c r="FS189" s="40"/>
      <c r="FT189" s="40"/>
      <c r="FU189" s="40"/>
      <c r="FV189" s="40"/>
    </row>
    <row r="190" spans="128:178" s="38" customFormat="1" x14ac:dyDescent="0.25">
      <c r="DX190" s="40"/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40"/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40"/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40"/>
      <c r="FK190" s="40"/>
      <c r="FL190" s="40"/>
      <c r="FM190" s="40"/>
      <c r="FN190" s="40"/>
      <c r="FO190" s="40"/>
      <c r="FP190" s="40"/>
      <c r="FQ190" s="40"/>
      <c r="FR190" s="40"/>
      <c r="FS190" s="40"/>
      <c r="FT190" s="40"/>
      <c r="FU190" s="40"/>
      <c r="FV190" s="40"/>
    </row>
    <row r="191" spans="128:178" s="38" customFormat="1" x14ac:dyDescent="0.25">
      <c r="DX191" s="40"/>
      <c r="DY191" s="40"/>
      <c r="DZ191" s="40"/>
      <c r="EA191" s="40"/>
      <c r="EB191" s="40"/>
      <c r="EC191" s="40"/>
      <c r="ED191" s="40"/>
      <c r="EE191" s="40"/>
      <c r="EF191" s="40"/>
      <c r="EG191" s="40"/>
      <c r="EH191" s="40"/>
      <c r="EI191" s="40"/>
      <c r="EJ191" s="40"/>
      <c r="EK191" s="40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  <c r="EV191" s="40"/>
      <c r="EW191" s="40"/>
      <c r="EX191" s="40"/>
      <c r="EY191" s="40"/>
      <c r="EZ191" s="40"/>
      <c r="FA191" s="40"/>
      <c r="FB191" s="40"/>
      <c r="FC191" s="40"/>
      <c r="FD191" s="40"/>
      <c r="FE191" s="40"/>
      <c r="FF191" s="40"/>
      <c r="FG191" s="40"/>
      <c r="FH191" s="40"/>
      <c r="FI191" s="40"/>
      <c r="FJ191" s="40"/>
      <c r="FK191" s="40"/>
      <c r="FL191" s="40"/>
      <c r="FM191" s="40"/>
      <c r="FN191" s="40"/>
      <c r="FO191" s="40"/>
      <c r="FP191" s="40"/>
      <c r="FQ191" s="40"/>
      <c r="FR191" s="40"/>
      <c r="FS191" s="40"/>
      <c r="FT191" s="40"/>
      <c r="FU191" s="40"/>
      <c r="FV191" s="40"/>
    </row>
    <row r="192" spans="128:178" s="38" customFormat="1" x14ac:dyDescent="0.25">
      <c r="DX192" s="40"/>
      <c r="DY192" s="40"/>
      <c r="DZ192" s="40"/>
      <c r="EA192" s="40"/>
      <c r="EB192" s="40"/>
      <c r="EC192" s="40"/>
      <c r="ED192" s="40"/>
      <c r="EE192" s="40"/>
      <c r="EF192" s="40"/>
      <c r="EG192" s="40"/>
      <c r="EH192" s="40"/>
      <c r="EI192" s="40"/>
      <c r="EJ192" s="40"/>
      <c r="EK192" s="40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  <c r="EV192" s="40"/>
      <c r="EW192" s="40"/>
      <c r="EX192" s="40"/>
      <c r="EY192" s="40"/>
      <c r="EZ192" s="40"/>
      <c r="FA192" s="40"/>
      <c r="FB192" s="40"/>
      <c r="FC192" s="40"/>
      <c r="FD192" s="40"/>
      <c r="FE192" s="40"/>
      <c r="FF192" s="40"/>
      <c r="FG192" s="40"/>
      <c r="FH192" s="40"/>
      <c r="FI192" s="40"/>
      <c r="FJ192" s="40"/>
      <c r="FK192" s="40"/>
      <c r="FL192" s="40"/>
      <c r="FM192" s="40"/>
      <c r="FN192" s="40"/>
      <c r="FO192" s="40"/>
      <c r="FP192" s="40"/>
      <c r="FQ192" s="40"/>
      <c r="FR192" s="40"/>
      <c r="FS192" s="40"/>
      <c r="FT192" s="40"/>
      <c r="FU192" s="40"/>
      <c r="FV192" s="40"/>
    </row>
    <row r="193" spans="128:178" s="38" customFormat="1" x14ac:dyDescent="0.25">
      <c r="DX193" s="40"/>
      <c r="DY193" s="40"/>
      <c r="DZ193" s="40"/>
      <c r="EA193" s="40"/>
      <c r="EB193" s="40"/>
      <c r="EC193" s="40"/>
      <c r="ED193" s="40"/>
      <c r="EE193" s="40"/>
      <c r="EF193" s="40"/>
      <c r="EG193" s="40"/>
      <c r="EH193" s="40"/>
      <c r="EI193" s="40"/>
      <c r="EJ193" s="40"/>
      <c r="EK193" s="40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  <c r="EV193" s="40"/>
      <c r="EW193" s="40"/>
      <c r="EX193" s="40"/>
      <c r="EY193" s="40"/>
      <c r="EZ193" s="40"/>
      <c r="FA193" s="40"/>
      <c r="FB193" s="40"/>
      <c r="FC193" s="40"/>
      <c r="FD193" s="40"/>
      <c r="FE193" s="40"/>
      <c r="FF193" s="40"/>
      <c r="FG193" s="40"/>
      <c r="FH193" s="40"/>
      <c r="FI193" s="40"/>
      <c r="FJ193" s="40"/>
      <c r="FK193" s="40"/>
      <c r="FL193" s="40"/>
      <c r="FM193" s="40"/>
      <c r="FN193" s="40"/>
      <c r="FO193" s="40"/>
      <c r="FP193" s="40"/>
      <c r="FQ193" s="40"/>
      <c r="FR193" s="40"/>
      <c r="FS193" s="40"/>
      <c r="FT193" s="40"/>
      <c r="FU193" s="40"/>
      <c r="FV193" s="40"/>
    </row>
    <row r="194" spans="128:178" s="38" customFormat="1" x14ac:dyDescent="0.25">
      <c r="DX194" s="40"/>
      <c r="DY194" s="40"/>
      <c r="DZ194" s="40"/>
      <c r="EA194" s="40"/>
      <c r="EB194" s="40"/>
      <c r="EC194" s="40"/>
      <c r="ED194" s="40"/>
      <c r="EE194" s="40"/>
      <c r="EF194" s="40"/>
      <c r="EG194" s="40"/>
      <c r="EH194" s="40"/>
      <c r="EI194" s="40"/>
      <c r="EJ194" s="40"/>
      <c r="EK194" s="40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  <c r="EV194" s="40"/>
      <c r="EW194" s="40"/>
      <c r="EX194" s="40"/>
      <c r="EY194" s="40"/>
      <c r="EZ194" s="40"/>
      <c r="FA194" s="40"/>
      <c r="FB194" s="40"/>
      <c r="FC194" s="40"/>
      <c r="FD194" s="40"/>
      <c r="FE194" s="40"/>
      <c r="FF194" s="40"/>
      <c r="FG194" s="40"/>
      <c r="FH194" s="40"/>
      <c r="FI194" s="40"/>
      <c r="FJ194" s="40"/>
      <c r="FK194" s="40"/>
      <c r="FL194" s="40"/>
      <c r="FM194" s="40"/>
      <c r="FN194" s="40"/>
      <c r="FO194" s="40"/>
      <c r="FP194" s="40"/>
      <c r="FQ194" s="40"/>
      <c r="FR194" s="40"/>
      <c r="FS194" s="40"/>
      <c r="FT194" s="40"/>
      <c r="FU194" s="40"/>
      <c r="FV194" s="40"/>
    </row>
    <row r="195" spans="128:178" s="38" customFormat="1" x14ac:dyDescent="0.25">
      <c r="DX195" s="40"/>
      <c r="DY195" s="40"/>
      <c r="DZ195" s="40"/>
      <c r="EA195" s="40"/>
      <c r="EB195" s="40"/>
      <c r="EC195" s="40"/>
      <c r="ED195" s="40"/>
      <c r="EE195" s="40"/>
      <c r="EF195" s="40"/>
      <c r="EG195" s="40"/>
      <c r="EH195" s="40"/>
      <c r="EI195" s="40"/>
      <c r="EJ195" s="40"/>
      <c r="EK195" s="40"/>
      <c r="EL195" s="40"/>
      <c r="EM195" s="40"/>
      <c r="EN195" s="40"/>
      <c r="EO195" s="40"/>
      <c r="EP195" s="40"/>
      <c r="EQ195" s="40"/>
      <c r="ER195" s="40"/>
      <c r="ES195" s="40"/>
      <c r="ET195" s="40"/>
      <c r="EU195" s="40"/>
      <c r="EV195" s="40"/>
      <c r="EW195" s="40"/>
      <c r="EX195" s="40"/>
      <c r="EY195" s="40"/>
      <c r="EZ195" s="40"/>
      <c r="FA195" s="40"/>
      <c r="FB195" s="40"/>
      <c r="FC195" s="40"/>
      <c r="FD195" s="40"/>
      <c r="FE195" s="40"/>
      <c r="FF195" s="40"/>
      <c r="FG195" s="40"/>
      <c r="FH195" s="40"/>
      <c r="FI195" s="40"/>
      <c r="FJ195" s="40"/>
      <c r="FK195" s="40"/>
      <c r="FL195" s="40"/>
      <c r="FM195" s="40"/>
      <c r="FN195" s="40"/>
      <c r="FO195" s="40"/>
      <c r="FP195" s="40"/>
      <c r="FQ195" s="40"/>
      <c r="FR195" s="40"/>
      <c r="FS195" s="40"/>
      <c r="FT195" s="40"/>
      <c r="FU195" s="40"/>
      <c r="FV195" s="40"/>
    </row>
    <row r="196" spans="128:178" s="38" customFormat="1" x14ac:dyDescent="0.25">
      <c r="DX196" s="40"/>
      <c r="DY196" s="40"/>
      <c r="DZ196" s="40"/>
      <c r="EA196" s="40"/>
      <c r="EB196" s="40"/>
      <c r="EC196" s="40"/>
      <c r="ED196" s="40"/>
      <c r="EE196" s="40"/>
      <c r="EF196" s="40"/>
      <c r="EG196" s="40"/>
      <c r="EH196" s="40"/>
      <c r="EI196" s="40"/>
      <c r="EJ196" s="40"/>
      <c r="EK196" s="40"/>
      <c r="EL196" s="40"/>
      <c r="EM196" s="40"/>
      <c r="EN196" s="40"/>
      <c r="EO196" s="40"/>
      <c r="EP196" s="40"/>
      <c r="EQ196" s="40"/>
      <c r="ER196" s="40"/>
      <c r="ES196" s="40"/>
      <c r="ET196" s="40"/>
      <c r="EU196" s="40"/>
      <c r="EV196" s="40"/>
      <c r="EW196" s="40"/>
      <c r="EX196" s="40"/>
      <c r="EY196" s="40"/>
      <c r="EZ196" s="40"/>
      <c r="FA196" s="40"/>
      <c r="FB196" s="40"/>
      <c r="FC196" s="40"/>
      <c r="FD196" s="40"/>
      <c r="FE196" s="40"/>
      <c r="FF196" s="40"/>
      <c r="FG196" s="40"/>
      <c r="FH196" s="40"/>
      <c r="FI196" s="40"/>
      <c r="FJ196" s="40"/>
      <c r="FK196" s="40"/>
      <c r="FL196" s="40"/>
      <c r="FM196" s="40"/>
      <c r="FN196" s="40"/>
      <c r="FO196" s="40"/>
      <c r="FP196" s="40"/>
      <c r="FQ196" s="40"/>
      <c r="FR196" s="40"/>
      <c r="FS196" s="40"/>
      <c r="FT196" s="40"/>
      <c r="FU196" s="40"/>
      <c r="FV196" s="40"/>
    </row>
    <row r="197" spans="128:178" s="38" customFormat="1" x14ac:dyDescent="0.25">
      <c r="DX197" s="40"/>
      <c r="DY197" s="40"/>
      <c r="DZ197" s="40"/>
      <c r="EA197" s="40"/>
      <c r="EB197" s="40"/>
      <c r="EC197" s="40"/>
      <c r="ED197" s="40"/>
      <c r="EE197" s="40"/>
      <c r="EF197" s="40"/>
      <c r="EG197" s="40"/>
      <c r="EH197" s="40"/>
      <c r="EI197" s="40"/>
      <c r="EJ197" s="40"/>
      <c r="EK197" s="40"/>
      <c r="EL197" s="40"/>
      <c r="EM197" s="40"/>
      <c r="EN197" s="40"/>
      <c r="EO197" s="40"/>
      <c r="EP197" s="40"/>
      <c r="EQ197" s="40"/>
      <c r="ER197" s="40"/>
      <c r="ES197" s="40"/>
      <c r="ET197" s="40"/>
      <c r="EU197" s="40"/>
      <c r="EV197" s="40"/>
      <c r="EW197" s="40"/>
      <c r="EX197" s="40"/>
      <c r="EY197" s="40"/>
      <c r="EZ197" s="40"/>
      <c r="FA197" s="40"/>
      <c r="FB197" s="40"/>
      <c r="FC197" s="40"/>
      <c r="FD197" s="40"/>
      <c r="FE197" s="40"/>
      <c r="FF197" s="40"/>
      <c r="FG197" s="40"/>
      <c r="FH197" s="40"/>
      <c r="FI197" s="40"/>
      <c r="FJ197" s="40"/>
      <c r="FK197" s="40"/>
      <c r="FL197" s="40"/>
      <c r="FM197" s="40"/>
      <c r="FN197" s="40"/>
      <c r="FO197" s="40"/>
      <c r="FP197" s="40"/>
      <c r="FQ197" s="40"/>
      <c r="FR197" s="40"/>
      <c r="FS197" s="40"/>
      <c r="FT197" s="40"/>
      <c r="FU197" s="40"/>
      <c r="FV197" s="40"/>
    </row>
    <row r="198" spans="128:178" s="38" customFormat="1" x14ac:dyDescent="0.25"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0"/>
      <c r="EJ198" s="40"/>
      <c r="EK198" s="40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  <c r="EV198" s="40"/>
      <c r="EW198" s="40"/>
      <c r="EX198" s="40"/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  <c r="FO198" s="40"/>
      <c r="FP198" s="40"/>
      <c r="FQ198" s="40"/>
      <c r="FR198" s="40"/>
      <c r="FS198" s="40"/>
      <c r="FT198" s="40"/>
      <c r="FU198" s="40"/>
      <c r="FV198" s="40"/>
    </row>
    <row r="199" spans="128:178" s="38" customFormat="1" x14ac:dyDescent="0.25">
      <c r="DX199" s="40"/>
      <c r="DY199" s="40"/>
      <c r="DZ199" s="40"/>
      <c r="EA199" s="40"/>
      <c r="EB199" s="40"/>
      <c r="EC199" s="40"/>
      <c r="ED199" s="40"/>
      <c r="EE199" s="40"/>
      <c r="EF199" s="40"/>
      <c r="EG199" s="40"/>
      <c r="EH199" s="40"/>
      <c r="EI199" s="40"/>
      <c r="EJ199" s="40"/>
      <c r="EK199" s="40"/>
      <c r="EL199" s="40"/>
      <c r="EM199" s="40"/>
      <c r="EN199" s="40"/>
      <c r="EO199" s="40"/>
      <c r="EP199" s="40"/>
      <c r="EQ199" s="40"/>
      <c r="ER199" s="40"/>
      <c r="ES199" s="40"/>
      <c r="ET199" s="40"/>
      <c r="EU199" s="40"/>
      <c r="EV199" s="40"/>
      <c r="EW199" s="40"/>
      <c r="EX199" s="40"/>
      <c r="EY199" s="40"/>
      <c r="EZ199" s="40"/>
      <c r="FA199" s="40"/>
      <c r="FB199" s="40"/>
      <c r="FC199" s="40"/>
      <c r="FD199" s="40"/>
      <c r="FE199" s="40"/>
      <c r="FF199" s="40"/>
      <c r="FG199" s="40"/>
      <c r="FH199" s="40"/>
      <c r="FI199" s="40"/>
      <c r="FJ199" s="40"/>
      <c r="FK199" s="40"/>
      <c r="FL199" s="40"/>
      <c r="FM199" s="40"/>
      <c r="FN199" s="40"/>
      <c r="FO199" s="40"/>
      <c r="FP199" s="40"/>
      <c r="FQ199" s="40"/>
      <c r="FR199" s="40"/>
      <c r="FS199" s="40"/>
      <c r="FT199" s="40"/>
      <c r="FU199" s="40"/>
      <c r="FV199" s="40"/>
    </row>
    <row r="200" spans="128:178" s="38" customFormat="1" x14ac:dyDescent="0.25"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40"/>
      <c r="EX200" s="40"/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  <c r="FO200" s="40"/>
      <c r="FP200" s="40"/>
      <c r="FQ200" s="40"/>
      <c r="FR200" s="40"/>
      <c r="FS200" s="40"/>
      <c r="FT200" s="40"/>
      <c r="FU200" s="40"/>
      <c r="FV200" s="40"/>
    </row>
    <row r="201" spans="128:178" s="38" customFormat="1" x14ac:dyDescent="0.25">
      <c r="DX201" s="40"/>
      <c r="DY201" s="40"/>
      <c r="DZ201" s="40"/>
      <c r="EA201" s="40"/>
      <c r="EB201" s="40"/>
      <c r="EC201" s="40"/>
      <c r="ED201" s="40"/>
      <c r="EE201" s="40"/>
      <c r="EF201" s="40"/>
      <c r="EG201" s="40"/>
      <c r="EH201" s="40"/>
      <c r="EI201" s="40"/>
      <c r="EJ201" s="40"/>
      <c r="EK201" s="40"/>
      <c r="EL201" s="40"/>
      <c r="EM201" s="40"/>
      <c r="EN201" s="40"/>
      <c r="EO201" s="40"/>
      <c r="EP201" s="40"/>
      <c r="EQ201" s="40"/>
      <c r="ER201" s="40"/>
      <c r="ES201" s="40"/>
      <c r="ET201" s="40"/>
      <c r="EU201" s="40"/>
      <c r="EV201" s="40"/>
      <c r="EW201" s="40"/>
      <c r="EX201" s="40"/>
      <c r="EY201" s="40"/>
      <c r="EZ201" s="40"/>
      <c r="FA201" s="40"/>
      <c r="FB201" s="40"/>
      <c r="FC201" s="40"/>
      <c r="FD201" s="40"/>
      <c r="FE201" s="40"/>
      <c r="FF201" s="40"/>
      <c r="FG201" s="40"/>
      <c r="FH201" s="40"/>
      <c r="FI201" s="40"/>
      <c r="FJ201" s="40"/>
      <c r="FK201" s="40"/>
      <c r="FL201" s="40"/>
      <c r="FM201" s="40"/>
      <c r="FN201" s="40"/>
      <c r="FO201" s="40"/>
      <c r="FP201" s="40"/>
      <c r="FQ201" s="40"/>
      <c r="FR201" s="40"/>
      <c r="FS201" s="40"/>
      <c r="FT201" s="40"/>
      <c r="FU201" s="40"/>
      <c r="FV201" s="40"/>
    </row>
    <row r="202" spans="128:178" s="38" customFormat="1" x14ac:dyDescent="0.25">
      <c r="DX202" s="40"/>
      <c r="DY202" s="40"/>
      <c r="DZ202" s="40"/>
      <c r="EA202" s="40"/>
      <c r="EB202" s="40"/>
      <c r="EC202" s="40"/>
      <c r="ED202" s="40"/>
      <c r="EE202" s="40"/>
      <c r="EF202" s="40"/>
      <c r="EG202" s="40"/>
      <c r="EH202" s="40"/>
      <c r="EI202" s="40"/>
      <c r="EJ202" s="40"/>
      <c r="EK202" s="40"/>
      <c r="EL202" s="40"/>
      <c r="EM202" s="40"/>
      <c r="EN202" s="40"/>
      <c r="EO202" s="40"/>
      <c r="EP202" s="40"/>
      <c r="EQ202" s="40"/>
      <c r="ER202" s="40"/>
      <c r="ES202" s="40"/>
      <c r="ET202" s="40"/>
      <c r="EU202" s="40"/>
      <c r="EV202" s="40"/>
      <c r="EW202" s="40"/>
      <c r="EX202" s="40"/>
      <c r="EY202" s="40"/>
      <c r="EZ202" s="40"/>
      <c r="FA202" s="40"/>
      <c r="FB202" s="40"/>
      <c r="FC202" s="40"/>
      <c r="FD202" s="40"/>
      <c r="FE202" s="40"/>
      <c r="FF202" s="40"/>
      <c r="FG202" s="40"/>
      <c r="FH202" s="40"/>
      <c r="FI202" s="40"/>
      <c r="FJ202" s="40"/>
      <c r="FK202" s="40"/>
      <c r="FL202" s="40"/>
      <c r="FM202" s="40"/>
      <c r="FN202" s="40"/>
      <c r="FO202" s="40"/>
      <c r="FP202" s="40"/>
      <c r="FQ202" s="40"/>
      <c r="FR202" s="40"/>
      <c r="FS202" s="40"/>
      <c r="FT202" s="40"/>
      <c r="FU202" s="40"/>
      <c r="FV202" s="40"/>
    </row>
    <row r="203" spans="128:178" s="38" customFormat="1" x14ac:dyDescent="0.25">
      <c r="DX203" s="40"/>
      <c r="DY203" s="40"/>
      <c r="DZ203" s="40"/>
      <c r="EA203" s="40"/>
      <c r="EB203" s="40"/>
      <c r="EC203" s="40"/>
      <c r="ED203" s="40"/>
      <c r="EE203" s="40"/>
      <c r="EF203" s="40"/>
      <c r="EG203" s="40"/>
      <c r="EH203" s="40"/>
      <c r="EI203" s="40"/>
      <c r="EJ203" s="40"/>
      <c r="EK203" s="40"/>
      <c r="EL203" s="40"/>
      <c r="EM203" s="40"/>
      <c r="EN203" s="40"/>
      <c r="EO203" s="40"/>
      <c r="EP203" s="40"/>
      <c r="EQ203" s="40"/>
      <c r="ER203" s="40"/>
      <c r="ES203" s="40"/>
      <c r="ET203" s="40"/>
      <c r="EU203" s="40"/>
      <c r="EV203" s="40"/>
      <c r="EW203" s="40"/>
      <c r="EX203" s="40"/>
      <c r="EY203" s="40"/>
      <c r="EZ203" s="40"/>
      <c r="FA203" s="40"/>
      <c r="FB203" s="40"/>
      <c r="FC203" s="40"/>
      <c r="FD203" s="40"/>
      <c r="FE203" s="40"/>
      <c r="FF203" s="40"/>
      <c r="FG203" s="40"/>
      <c r="FH203" s="40"/>
      <c r="FI203" s="40"/>
      <c r="FJ203" s="40"/>
      <c r="FK203" s="40"/>
      <c r="FL203" s="40"/>
      <c r="FM203" s="40"/>
      <c r="FN203" s="40"/>
      <c r="FO203" s="40"/>
      <c r="FP203" s="40"/>
      <c r="FQ203" s="40"/>
      <c r="FR203" s="40"/>
      <c r="FS203" s="40"/>
      <c r="FT203" s="40"/>
      <c r="FU203" s="40"/>
      <c r="FV203" s="40"/>
    </row>
    <row r="204" spans="128:178" s="38" customFormat="1" x14ac:dyDescent="0.25"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  <c r="EV204" s="40"/>
      <c r="EW204" s="40"/>
      <c r="EX204" s="40"/>
      <c r="EY204" s="40"/>
      <c r="EZ204" s="40"/>
      <c r="FA204" s="40"/>
      <c r="FB204" s="40"/>
      <c r="FC204" s="40"/>
      <c r="FD204" s="40"/>
      <c r="FE204" s="40"/>
      <c r="FF204" s="40"/>
      <c r="FG204" s="40"/>
      <c r="FH204" s="40"/>
      <c r="FI204" s="40"/>
      <c r="FJ204" s="40"/>
      <c r="FK204" s="40"/>
      <c r="FL204" s="40"/>
      <c r="FM204" s="40"/>
      <c r="FN204" s="40"/>
      <c r="FO204" s="40"/>
      <c r="FP204" s="40"/>
      <c r="FQ204" s="40"/>
      <c r="FR204" s="40"/>
      <c r="FS204" s="40"/>
      <c r="FT204" s="40"/>
      <c r="FU204" s="40"/>
      <c r="FV204" s="40"/>
    </row>
    <row r="205" spans="128:178" s="38" customFormat="1" x14ac:dyDescent="0.25"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  <c r="EV205" s="40"/>
      <c r="EW205" s="40"/>
      <c r="EX205" s="40"/>
      <c r="EY205" s="40"/>
      <c r="EZ205" s="40"/>
      <c r="FA205" s="40"/>
      <c r="FB205" s="40"/>
      <c r="FC205" s="40"/>
      <c r="FD205" s="40"/>
      <c r="FE205" s="40"/>
      <c r="FF205" s="40"/>
      <c r="FG205" s="40"/>
      <c r="FH205" s="40"/>
      <c r="FI205" s="40"/>
      <c r="FJ205" s="40"/>
      <c r="FK205" s="40"/>
      <c r="FL205" s="40"/>
      <c r="FM205" s="40"/>
      <c r="FN205" s="40"/>
      <c r="FO205" s="40"/>
      <c r="FP205" s="40"/>
      <c r="FQ205" s="40"/>
      <c r="FR205" s="40"/>
      <c r="FS205" s="40"/>
      <c r="FT205" s="40"/>
      <c r="FU205" s="40"/>
      <c r="FV205" s="40"/>
    </row>
  </sheetData>
  <mergeCells count="44">
    <mergeCell ref="DM3:DM4"/>
    <mergeCell ref="DS3:DS4"/>
    <mergeCell ref="BE1:CL1"/>
    <mergeCell ref="CM1:DY1"/>
    <mergeCell ref="AU3:AU4"/>
    <mergeCell ref="BA3:BA4"/>
    <mergeCell ref="BG3:BG4"/>
    <mergeCell ref="BM3:BM4"/>
    <mergeCell ref="BS3:BS4"/>
    <mergeCell ref="DK2:DP2"/>
    <mergeCell ref="DQ2:DV2"/>
    <mergeCell ref="DW2:DY2"/>
    <mergeCell ref="CY2:DB2"/>
    <mergeCell ref="DC2:DF2"/>
    <mergeCell ref="DG2:DJ2"/>
    <mergeCell ref="E3:E4"/>
    <mergeCell ref="K3:K4"/>
    <mergeCell ref="Q3:Q4"/>
    <mergeCell ref="W3:W4"/>
    <mergeCell ref="AC3:AC4"/>
    <mergeCell ref="AI3:AI4"/>
    <mergeCell ref="AO3:AO4"/>
    <mergeCell ref="CM2:CP2"/>
    <mergeCell ref="CQ2:CT2"/>
    <mergeCell ref="CU2:CX2"/>
    <mergeCell ref="BQ2:BV2"/>
    <mergeCell ref="BW2:BZ2"/>
    <mergeCell ref="CA2:CD2"/>
    <mergeCell ref="CE2:CH2"/>
    <mergeCell ref="CI2:CL2"/>
    <mergeCell ref="AG2:AL2"/>
    <mergeCell ref="AM2:AR2"/>
    <mergeCell ref="AS2:AX2"/>
    <mergeCell ref="AY2:BD2"/>
    <mergeCell ref="BE2:BJ2"/>
    <mergeCell ref="BK2:BP2"/>
    <mergeCell ref="C1:Z1"/>
    <mergeCell ref="AA1:BD1"/>
    <mergeCell ref="A2:B2"/>
    <mergeCell ref="C2:H2"/>
    <mergeCell ref="I2:N2"/>
    <mergeCell ref="O2:T2"/>
    <mergeCell ref="U2:Z2"/>
    <mergeCell ref="AA2:AF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9" orientation="landscape" r:id="rId1"/>
  <headerFooter>
    <oddHeader>&amp;R&amp;"Times New Roman,обычный"&amp;12Приложение №1</oddHeader>
  </headerFooter>
  <colBreaks count="4" manualBreakCount="4">
    <brk id="26" max="26" man="1"/>
    <brk id="56" max="26" man="1"/>
    <brk id="90" max="26" man="1"/>
    <brk id="120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 Джарбусынова</vt:lpstr>
      <vt:lpstr>'НЦ Джарбусынова'!Заголовки_для_печати</vt:lpstr>
      <vt:lpstr>'НЦ Джарбусынова'!Область_печати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cp:lastPrinted>2016-05-03T06:22:56Z</cp:lastPrinted>
  <dcterms:created xsi:type="dcterms:W3CDTF">2016-05-03T06:20:01Z</dcterms:created>
  <dcterms:modified xsi:type="dcterms:W3CDTF">2017-02-27T11:53:43Z</dcterms:modified>
</cp:coreProperties>
</file>